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ТОВ ЕНЕргозбереження Львів\"/>
    </mc:Choice>
  </mc:AlternateContent>
  <bookViews>
    <workbookView xWindow="0" yWindow="0" windowWidth="24000" windowHeight="9165"/>
  </bookViews>
  <sheets>
    <sheet name="Дод 3" sheetId="5" r:id="rId1"/>
    <sheet name="Дод 7" sheetId="4" r:id="rId2"/>
    <sheet name="Дод 8" sheetId="1" r:id="rId3"/>
    <sheet name="Дод 9" sheetId="2" r:id="rId4"/>
    <sheet name="зп роб" sheetId="7" r:id="rId5"/>
    <sheet name="ЕкоПодаток" sheetId="14" r:id="rId6"/>
    <sheet name="ЗагВироб" sheetId="8" r:id="rId7"/>
    <sheet name="АдмінВитрати" sheetId="9" r:id="rId8"/>
    <sheet name="оренда котелень" sheetId="10" r:id="rId9"/>
    <sheet name="Гкал" sheetId="11" r:id="rId10"/>
    <sheet name="Дод 32" sheetId="6" state="hidden" r:id="rId11"/>
    <sheet name="Дод 10" sheetId="3" state="hidden" r:id="rId12"/>
    <sheet name="ОЗ" sheetId="12" state="hidden" r:id="rId13"/>
    <sheet name="ШР ДТМ" sheetId="13" state="hidden" r:id="rId14"/>
  </sheets>
  <externalReferences>
    <externalReference r:id="rId15"/>
  </externalReferences>
  <definedNames>
    <definedName name="COGS" localSheetId="9">#REF!</definedName>
    <definedName name="COGS">#REF!</definedName>
    <definedName name="GrossMargin" localSheetId="9">#REF!</definedName>
    <definedName name="GrossMargin">#REF!</definedName>
    <definedName name="NetRevenue" localSheetId="9">#REF!</definedName>
    <definedName name="NetRevenue">#REF!</definedName>
    <definedName name="OperProfit" localSheetId="9">#REF!</definedName>
    <definedName name="OperProfit">#REF!</definedName>
    <definedName name="SalesRevenue" localSheetId="9">#REF!</definedName>
    <definedName name="SalesRevenue">#REF!</definedName>
    <definedName name="_xlnm.Print_Area" localSheetId="7">АдмінВитрати!$A$1:$H$34</definedName>
    <definedName name="_xlnm.Print_Area" localSheetId="9">Гкал!$A$1:$T$34</definedName>
    <definedName name="_xlnm.Print_Area" localSheetId="11">'Дод 10'!$A$1:$G$29</definedName>
    <definedName name="_xlnm.Print_Area" localSheetId="0">'Дод 3'!$A$1:$H$53</definedName>
    <definedName name="_xlnm.Print_Area" localSheetId="1">'Дод 7'!$A$1:$R$56</definedName>
    <definedName name="_xlnm.Print_Area" localSheetId="2">'Дод 8'!$A$1:$I$42</definedName>
    <definedName name="_xlnm.Print_Area" localSheetId="3">'Дод 9'!$A$1:$O$26</definedName>
    <definedName name="_xlnm.Print_Area" localSheetId="6">ЗагВироб!$A$1:$F$22</definedName>
    <definedName name="_xlnm.Print_Area" localSheetId="4">'зп роб'!$A$1:$R$29</definedName>
    <definedName name="_xlnm.Print_Area" localSheetId="12">ОЗ!$A$1:$V$19</definedName>
    <definedName name="_xlnm.Print_Area" localSheetId="8">'оренда котелень'!$A$1:$E$22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5" l="1"/>
  <c r="E10" i="5"/>
  <c r="F10" i="5"/>
  <c r="G11" i="5"/>
  <c r="G12" i="5"/>
  <c r="D16" i="5"/>
  <c r="E16" i="5"/>
  <c r="G16" i="5"/>
  <c r="F17" i="5"/>
  <c r="D18" i="5"/>
  <c r="D17" i="5" s="1"/>
  <c r="E18" i="5"/>
  <c r="E17" i="5" s="1"/>
  <c r="G18" i="5"/>
  <c r="G17" i="5" s="1"/>
  <c r="D21" i="5"/>
  <c r="F21" i="5"/>
  <c r="G22" i="5"/>
  <c r="G21" i="5" s="1"/>
  <c r="E24" i="5"/>
  <c r="E21" i="5" s="1"/>
  <c r="E25" i="5"/>
  <c r="F25" i="5"/>
  <c r="G26" i="5"/>
  <c r="D27" i="5"/>
  <c r="D25" i="5" s="1"/>
  <c r="G27" i="5"/>
  <c r="G28" i="5"/>
  <c r="D29" i="5"/>
  <c r="E29" i="5"/>
  <c r="F29" i="5"/>
  <c r="G29" i="5"/>
  <c r="D33" i="5"/>
  <c r="E33" i="5"/>
  <c r="D47" i="5"/>
  <c r="D43" i="5" s="1"/>
  <c r="E47" i="5"/>
  <c r="E43" i="5" s="1"/>
  <c r="G47" i="5"/>
  <c r="G45" i="5" l="1"/>
  <c r="G10" i="5"/>
  <c r="G9" i="5" s="1"/>
  <c r="G25" i="5"/>
  <c r="F9" i="5"/>
  <c r="F35" i="5" s="1"/>
  <c r="F37" i="5" s="1"/>
  <c r="E9" i="5"/>
  <c r="E35" i="5" s="1"/>
  <c r="E37" i="5" s="1"/>
  <c r="D9" i="5"/>
  <c r="D35" i="5" s="1"/>
  <c r="D37" i="5" s="1"/>
  <c r="G50" i="5"/>
  <c r="D14" i="10"/>
  <c r="D13" i="10"/>
  <c r="D12" i="10"/>
  <c r="D11" i="10" l="1"/>
  <c r="G46" i="5" l="1"/>
  <c r="G51" i="5"/>
  <c r="E14" i="8"/>
  <c r="E13" i="8"/>
  <c r="J11" i="1"/>
  <c r="F11" i="1"/>
  <c r="G43" i="5" l="1"/>
  <c r="G44" i="5" s="1"/>
  <c r="E23" i="9"/>
  <c r="D31" i="1" l="1"/>
  <c r="F31" i="1" s="1"/>
  <c r="H31" i="1" s="1"/>
  <c r="G31" i="1"/>
  <c r="I39" i="1" l="1"/>
  <c r="I38" i="1"/>
  <c r="I37" i="1"/>
  <c r="I36" i="1"/>
  <c r="D9" i="3" l="1"/>
  <c r="I39" i="4"/>
  <c r="J39" i="4" s="1"/>
  <c r="K39" i="4" s="1"/>
  <c r="L39" i="4" s="1"/>
  <c r="M39" i="4" s="1"/>
  <c r="N39" i="4" s="1"/>
  <c r="O39" i="4" s="1"/>
  <c r="P39" i="4" s="1"/>
  <c r="Q39" i="4" s="1"/>
  <c r="R39" i="4" s="1"/>
  <c r="H39" i="4"/>
  <c r="G39" i="4"/>
  <c r="F20" i="9"/>
  <c r="E9" i="2"/>
  <c r="F9" i="2" s="1"/>
  <c r="G9" i="2" s="1"/>
  <c r="H9" i="2" s="1"/>
  <c r="I9" i="2" s="1"/>
  <c r="J9" i="2" s="1"/>
  <c r="D9" i="2"/>
  <c r="O14" i="2"/>
  <c r="N14" i="2"/>
  <c r="M14" i="2"/>
  <c r="L14" i="2"/>
  <c r="K14" i="2"/>
  <c r="J14" i="2"/>
  <c r="I14" i="2"/>
  <c r="H14" i="2"/>
  <c r="G14" i="2"/>
  <c r="F14" i="2"/>
  <c r="E14" i="2"/>
  <c r="D14" i="2"/>
  <c r="G11" i="1"/>
  <c r="B11" i="1"/>
  <c r="D11" i="1" s="1"/>
  <c r="B8" i="14" s="1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8" i="9"/>
  <c r="E6" i="9" s="1"/>
  <c r="E7" i="9"/>
  <c r="E25" i="9"/>
  <c r="E24" i="9"/>
  <c r="E22" i="9"/>
  <c r="E21" i="9"/>
  <c r="D27" i="9"/>
  <c r="E20" i="9"/>
  <c r="D20" i="9"/>
  <c r="C20" i="9"/>
  <c r="E18" i="9"/>
  <c r="D18" i="9"/>
  <c r="E19" i="9"/>
  <c r="F6" i="9"/>
  <c r="D6" i="9"/>
  <c r="C6" i="9"/>
  <c r="C9" i="9"/>
  <c r="D9" i="9"/>
  <c r="E9" i="9"/>
  <c r="E17" i="9"/>
  <c r="E16" i="9"/>
  <c r="E15" i="9"/>
  <c r="E14" i="9"/>
  <c r="E13" i="9"/>
  <c r="E12" i="9"/>
  <c r="E11" i="9"/>
  <c r="E10" i="9"/>
  <c r="B17" i="9"/>
  <c r="M17" i="9"/>
  <c r="N17" i="9" s="1"/>
  <c r="P17" i="9" s="1"/>
  <c r="Q17" i="9" s="1"/>
  <c r="M16" i="9"/>
  <c r="N16" i="9" s="1"/>
  <c r="M15" i="9"/>
  <c r="N15" i="9" s="1"/>
  <c r="M14" i="9"/>
  <c r="N14" i="9" s="1"/>
  <c r="M13" i="9"/>
  <c r="N13" i="9" s="1"/>
  <c r="P13" i="9" s="1"/>
  <c r="Q13" i="9" s="1"/>
  <c r="M12" i="9"/>
  <c r="N12" i="9" s="1"/>
  <c r="M11" i="9"/>
  <c r="N11" i="9" s="1"/>
  <c r="P11" i="9" s="1"/>
  <c r="Q11" i="9" s="1"/>
  <c r="M10" i="9"/>
  <c r="N10" i="9" s="1"/>
  <c r="B16" i="9"/>
  <c r="B15" i="9"/>
  <c r="B14" i="9"/>
  <c r="B13" i="9"/>
  <c r="B12" i="9"/>
  <c r="B11" i="9"/>
  <c r="B10" i="9"/>
  <c r="D15" i="10"/>
  <c r="D10" i="10"/>
  <c r="D9" i="10"/>
  <c r="D8" i="10"/>
  <c r="D7" i="10"/>
  <c r="T27" i="11"/>
  <c r="T26" i="11"/>
  <c r="T25" i="11"/>
  <c r="T24" i="11"/>
  <c r="T23" i="11"/>
  <c r="T22" i="11"/>
  <c r="T20" i="11"/>
  <c r="G20" i="9" l="1"/>
  <c r="C27" i="9"/>
  <c r="H11" i="1"/>
  <c r="E27" i="9"/>
  <c r="O12" i="9"/>
  <c r="P12" i="9" s="1"/>
  <c r="Q12" i="9" s="1"/>
  <c r="O15" i="9"/>
  <c r="P15" i="9" s="1"/>
  <c r="Q15" i="9" s="1"/>
  <c r="O10" i="9"/>
  <c r="P10" i="9" s="1"/>
  <c r="Q10" i="9" s="1"/>
  <c r="O14" i="9"/>
  <c r="P14" i="9" s="1"/>
  <c r="Q14" i="9" s="1"/>
  <c r="O16" i="9"/>
  <c r="P16" i="9" s="1"/>
  <c r="Q16" i="9" s="1"/>
  <c r="N18" i="9"/>
  <c r="G27" i="9" l="1"/>
  <c r="I11" i="1"/>
  <c r="O18" i="9"/>
  <c r="S26" i="11"/>
  <c r="R26" i="11"/>
  <c r="Q26" i="11"/>
  <c r="P26" i="11"/>
  <c r="O26" i="11"/>
  <c r="N26" i="11"/>
  <c r="M26" i="11"/>
  <c r="L26" i="11"/>
  <c r="K26" i="11"/>
  <c r="J26" i="11"/>
  <c r="I26" i="11"/>
  <c r="H26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R23" i="11"/>
  <c r="N23" i="11"/>
  <c r="M23" i="11"/>
  <c r="L23" i="11"/>
  <c r="K23" i="11"/>
  <c r="J23" i="11"/>
  <c r="I23" i="11"/>
  <c r="H23" i="11"/>
  <c r="Q22" i="11"/>
  <c r="N22" i="11"/>
  <c r="M22" i="11"/>
  <c r="L22" i="11"/>
  <c r="K22" i="11"/>
  <c r="J22" i="11"/>
  <c r="I22" i="11"/>
  <c r="H22" i="11"/>
  <c r="M20" i="11"/>
  <c r="L20" i="11"/>
  <c r="K20" i="11"/>
  <c r="J20" i="11"/>
  <c r="I20" i="11"/>
  <c r="H20" i="11"/>
  <c r="R18" i="11"/>
  <c r="Q18" i="11"/>
  <c r="O18" i="11"/>
  <c r="N18" i="11"/>
  <c r="M18" i="11"/>
  <c r="L18" i="11"/>
  <c r="K18" i="11"/>
  <c r="J18" i="11"/>
  <c r="I18" i="11"/>
  <c r="H18" i="11"/>
  <c r="Q17" i="11"/>
  <c r="N17" i="11"/>
  <c r="M17" i="11"/>
  <c r="L17" i="11"/>
  <c r="K17" i="11"/>
  <c r="J17" i="11"/>
  <c r="I17" i="11"/>
  <c r="H17" i="11"/>
  <c r="M16" i="11"/>
  <c r="L16" i="11"/>
  <c r="K16" i="11"/>
  <c r="J16" i="11"/>
  <c r="I16" i="11"/>
  <c r="H16" i="11"/>
  <c r="L15" i="11"/>
  <c r="K15" i="11"/>
  <c r="J15" i="11"/>
  <c r="I15" i="11"/>
  <c r="H15" i="11"/>
  <c r="K14" i="11"/>
  <c r="J14" i="11"/>
  <c r="I14" i="11"/>
  <c r="H14" i="11"/>
  <c r="J13" i="11"/>
  <c r="I13" i="11"/>
  <c r="H13" i="11"/>
  <c r="I12" i="11"/>
  <c r="H12" i="11"/>
  <c r="H11" i="11"/>
  <c r="R9" i="11"/>
  <c r="Q9" i="11"/>
  <c r="O9" i="11"/>
  <c r="N9" i="11"/>
  <c r="M9" i="11"/>
  <c r="L9" i="11"/>
  <c r="K9" i="11"/>
  <c r="J9" i="11"/>
  <c r="I9" i="11"/>
  <c r="H9" i="11"/>
  <c r="Q8" i="11"/>
  <c r="N8" i="11"/>
  <c r="M8" i="11"/>
  <c r="L8" i="11"/>
  <c r="K8" i="11"/>
  <c r="J8" i="11"/>
  <c r="I8" i="11"/>
  <c r="H8" i="11"/>
  <c r="N7" i="11"/>
  <c r="M7" i="11"/>
  <c r="L7" i="11"/>
  <c r="K7" i="11"/>
  <c r="J7" i="11"/>
  <c r="I7" i="11"/>
  <c r="H7" i="11"/>
  <c r="R6" i="11"/>
  <c r="Q6" i="11"/>
  <c r="O6" i="11"/>
  <c r="N6" i="11"/>
  <c r="M6" i="11"/>
  <c r="L6" i="11"/>
  <c r="K6" i="11"/>
  <c r="J6" i="11"/>
  <c r="I6" i="11"/>
  <c r="H6" i="11"/>
  <c r="G23" i="11"/>
  <c r="S23" i="11" s="1"/>
  <c r="G22" i="11"/>
  <c r="S22" i="11" s="1"/>
  <c r="G20" i="11"/>
  <c r="S20" i="11" s="1"/>
  <c r="G18" i="11"/>
  <c r="S18" i="11" s="1"/>
  <c r="G17" i="11"/>
  <c r="S17" i="11" s="1"/>
  <c r="G16" i="11"/>
  <c r="S16" i="11" s="1"/>
  <c r="G15" i="11"/>
  <c r="S15" i="11" s="1"/>
  <c r="G14" i="11"/>
  <c r="S14" i="11" s="1"/>
  <c r="G13" i="11"/>
  <c r="S13" i="11" s="1"/>
  <c r="G12" i="11"/>
  <c r="S12" i="11" s="1"/>
  <c r="G11" i="11"/>
  <c r="S11" i="11" s="1"/>
  <c r="G10" i="11"/>
  <c r="S10" i="11" s="1"/>
  <c r="G9" i="11"/>
  <c r="S9" i="11" s="1"/>
  <c r="G8" i="11"/>
  <c r="S8" i="11" s="1"/>
  <c r="G7" i="11"/>
  <c r="S7" i="11" s="1"/>
  <c r="G6" i="11"/>
  <c r="S6" i="11" s="1"/>
  <c r="C20" i="11"/>
  <c r="C14" i="11"/>
  <c r="O23" i="11" l="1"/>
  <c r="I11" i="11"/>
  <c r="J12" i="11"/>
  <c r="K11" i="11"/>
  <c r="K13" i="11"/>
  <c r="L10" i="11"/>
  <c r="L13" i="11"/>
  <c r="M11" i="11"/>
  <c r="M13" i="11"/>
  <c r="M15" i="11"/>
  <c r="N10" i="11"/>
  <c r="N11" i="11"/>
  <c r="N12" i="11"/>
  <c r="N13" i="11"/>
  <c r="N14" i="11"/>
  <c r="N15" i="11"/>
  <c r="N16" i="11"/>
  <c r="N20" i="11"/>
  <c r="O7" i="11"/>
  <c r="O8" i="11"/>
  <c r="O10" i="11"/>
  <c r="O11" i="11"/>
  <c r="O12" i="11"/>
  <c r="O13" i="11"/>
  <c r="O14" i="11"/>
  <c r="O15" i="11"/>
  <c r="O16" i="11"/>
  <c r="O17" i="11"/>
  <c r="O20" i="11"/>
  <c r="O22" i="1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20" i="11"/>
  <c r="P22" i="11"/>
  <c r="P23" i="11"/>
  <c r="H10" i="11"/>
  <c r="I10" i="11"/>
  <c r="J11" i="11"/>
  <c r="Q23" i="11"/>
  <c r="J10" i="11"/>
  <c r="K10" i="11"/>
  <c r="K12" i="11"/>
  <c r="L11" i="11"/>
  <c r="L12" i="11"/>
  <c r="L14" i="11"/>
  <c r="M10" i="11"/>
  <c r="M12" i="11"/>
  <c r="M14" i="11"/>
  <c r="Q7" i="11"/>
  <c r="Q10" i="11"/>
  <c r="Q11" i="11"/>
  <c r="Q12" i="11"/>
  <c r="Q13" i="11"/>
  <c r="Q14" i="11"/>
  <c r="Q15" i="11"/>
  <c r="Q16" i="11"/>
  <c r="Q20" i="11"/>
  <c r="R7" i="11"/>
  <c r="R8" i="11"/>
  <c r="R10" i="11"/>
  <c r="R11" i="11"/>
  <c r="R12" i="11"/>
  <c r="R13" i="11"/>
  <c r="R14" i="11"/>
  <c r="R15" i="11"/>
  <c r="R16" i="11"/>
  <c r="R17" i="11"/>
  <c r="R20" i="11"/>
  <c r="R22" i="11"/>
  <c r="C8" i="8" l="1"/>
  <c r="C15" i="8" l="1"/>
  <c r="E30" i="13"/>
  <c r="E27" i="13"/>
  <c r="E24" i="13"/>
  <c r="E31" i="13" s="1"/>
  <c r="T17" i="13"/>
  <c r="Q17" i="13"/>
  <c r="F17" i="13"/>
  <c r="E17" i="13"/>
  <c r="E32" i="13" l="1"/>
  <c r="S28" i="11" l="1"/>
  <c r="R28" i="11"/>
  <c r="Q28" i="11"/>
  <c r="P28" i="11"/>
  <c r="O28" i="11"/>
  <c r="E28" i="11"/>
  <c r="F28" i="11"/>
  <c r="C28" i="11"/>
  <c r="G28" i="11" l="1"/>
  <c r="T6" i="11" l="1"/>
  <c r="T17" i="11"/>
  <c r="T16" i="11"/>
  <c r="T15" i="11"/>
  <c r="T14" i="11"/>
  <c r="T13" i="11"/>
  <c r="T12" i="11"/>
  <c r="T11" i="11"/>
  <c r="T10" i="11"/>
  <c r="T9" i="11"/>
  <c r="T7" i="11"/>
  <c r="T8" i="11"/>
  <c r="H28" i="11"/>
  <c r="I28" i="11"/>
  <c r="J28" i="11" l="1"/>
  <c r="M28" i="11"/>
  <c r="N28" i="11"/>
  <c r="K28" i="11"/>
  <c r="L28" i="11"/>
  <c r="C8" i="7" l="1"/>
  <c r="D8" i="8"/>
  <c r="B16" i="10"/>
  <c r="D15" i="8" l="1"/>
  <c r="C9" i="7"/>
  <c r="D24" i="10"/>
  <c r="E8" i="8"/>
  <c r="J31" i="7"/>
  <c r="H13" i="7"/>
  <c r="F13" i="7"/>
  <c r="P8" i="7"/>
  <c r="P9" i="7" s="1"/>
  <c r="O8" i="7"/>
  <c r="O9" i="7" s="1"/>
  <c r="N8" i="7"/>
  <c r="N9" i="7" s="1"/>
  <c r="M8" i="7"/>
  <c r="M9" i="7" s="1"/>
  <c r="L8" i="7"/>
  <c r="L9" i="7" s="1"/>
  <c r="D8" i="7"/>
  <c r="O16" i="2"/>
  <c r="O17" i="2" s="1"/>
  <c r="O21" i="2" s="1"/>
  <c r="N16" i="2"/>
  <c r="N17" i="2" s="1"/>
  <c r="N21" i="2" s="1"/>
  <c r="M16" i="2"/>
  <c r="M17" i="2" s="1"/>
  <c r="M21" i="2" s="1"/>
  <c r="L16" i="2"/>
  <c r="L17" i="2" s="1"/>
  <c r="L21" i="2" s="1"/>
  <c r="K16" i="2"/>
  <c r="K17" i="2" s="1"/>
  <c r="K21" i="2" s="1"/>
  <c r="I16" i="2"/>
  <c r="I17" i="2" s="1"/>
  <c r="I21" i="2" s="1"/>
  <c r="H16" i="2"/>
  <c r="H17" i="2" s="1"/>
  <c r="H21" i="2" s="1"/>
  <c r="G16" i="2"/>
  <c r="G17" i="2" s="1"/>
  <c r="G21" i="2" s="1"/>
  <c r="F16" i="2"/>
  <c r="F17" i="2" s="1"/>
  <c r="F21" i="2" s="1"/>
  <c r="E16" i="2"/>
  <c r="E17" i="2" s="1"/>
  <c r="E21" i="2" s="1"/>
  <c r="C16" i="2"/>
  <c r="C17" i="2" s="1"/>
  <c r="C21" i="2" s="1"/>
  <c r="J16" i="2"/>
  <c r="J17" i="2" s="1"/>
  <c r="J21" i="2" s="1"/>
  <c r="D16" i="2"/>
  <c r="D17" i="2" s="1"/>
  <c r="D21" i="2" s="1"/>
  <c r="E15" i="3"/>
  <c r="D15" i="3"/>
  <c r="G28" i="1"/>
  <c r="E28" i="1"/>
  <c r="C28" i="1"/>
  <c r="I13" i="1"/>
  <c r="H13" i="1"/>
  <c r="G13" i="1"/>
  <c r="F13" i="1"/>
  <c r="E13" i="1"/>
  <c r="D13" i="1"/>
  <c r="C13" i="1"/>
  <c r="I8" i="1"/>
  <c r="H8" i="1"/>
  <c r="G8" i="1"/>
  <c r="F8" i="1"/>
  <c r="E8" i="1"/>
  <c r="D8" i="1"/>
  <c r="C8" i="1"/>
  <c r="G23" i="1"/>
  <c r="E23" i="1"/>
  <c r="C23" i="1"/>
  <c r="B13" i="1"/>
  <c r="B8" i="1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R24" i="4"/>
  <c r="Q24" i="4"/>
  <c r="P32" i="4"/>
  <c r="P41" i="4" s="1"/>
  <c r="P45" i="4" s="1"/>
  <c r="P42" i="4" s="1"/>
  <c r="O32" i="4"/>
  <c r="O41" i="4" s="1"/>
  <c r="O45" i="4" s="1"/>
  <c r="O42" i="4" s="1"/>
  <c r="N24" i="4"/>
  <c r="M24" i="4"/>
  <c r="L32" i="4"/>
  <c r="L41" i="4" s="1"/>
  <c r="L45" i="4" s="1"/>
  <c r="L42" i="4" s="1"/>
  <c r="K32" i="4"/>
  <c r="K41" i="4" s="1"/>
  <c r="K45" i="4" s="1"/>
  <c r="K42" i="4" s="1"/>
  <c r="J24" i="4"/>
  <c r="I24" i="4"/>
  <c r="H32" i="4"/>
  <c r="H41" i="4" s="1"/>
  <c r="H45" i="4" s="1"/>
  <c r="H42" i="4" s="1"/>
  <c r="G32" i="4"/>
  <c r="G41" i="4" s="1"/>
  <c r="G45" i="4" s="1"/>
  <c r="G42" i="4" s="1"/>
  <c r="E27" i="4"/>
  <c r="E24" i="4" s="1"/>
  <c r="D27" i="4"/>
  <c r="D32" i="4" s="1"/>
  <c r="D41" i="4" s="1"/>
  <c r="D45" i="4" s="1"/>
  <c r="D42" i="4" s="1"/>
  <c r="T11" i="4"/>
  <c r="F10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R10" i="4"/>
  <c r="Q10" i="4"/>
  <c r="P10" i="4"/>
  <c r="M8" i="2" s="1"/>
  <c r="O10" i="4"/>
  <c r="L8" i="2" s="1"/>
  <c r="N10" i="4"/>
  <c r="N16" i="4" s="1"/>
  <c r="M10" i="4"/>
  <c r="L10" i="4"/>
  <c r="I8" i="2" s="1"/>
  <c r="K10" i="4"/>
  <c r="H8" i="2" s="1"/>
  <c r="J10" i="4"/>
  <c r="J16" i="4" s="1"/>
  <c r="J18" i="4" s="1"/>
  <c r="I10" i="4"/>
  <c r="F8" i="2" s="1"/>
  <c r="H10" i="4"/>
  <c r="E8" i="2" s="1"/>
  <c r="G10" i="4"/>
  <c r="D8" i="2" s="1"/>
  <c r="E10" i="4"/>
  <c r="D10" i="4"/>
  <c r="K24" i="4" l="1"/>
  <c r="F16" i="4"/>
  <c r="B31" i="1" s="1"/>
  <c r="E17" i="3"/>
  <c r="G15" i="3"/>
  <c r="G17" i="3" s="1"/>
  <c r="O24" i="4"/>
  <c r="F8" i="7"/>
  <c r="F9" i="7" s="1"/>
  <c r="D9" i="7"/>
  <c r="M32" i="4"/>
  <c r="M41" i="4" s="1"/>
  <c r="M45" i="4" s="1"/>
  <c r="M42" i="4" s="1"/>
  <c r="G8" i="7"/>
  <c r="G9" i="7" s="1"/>
  <c r="I13" i="7"/>
  <c r="H8" i="7"/>
  <c r="H9" i="7" s="1"/>
  <c r="D16" i="10"/>
  <c r="R16" i="4"/>
  <c r="C16" i="10"/>
  <c r="G24" i="3"/>
  <c r="Q32" i="4"/>
  <c r="Q41" i="4" s="1"/>
  <c r="Q45" i="4" s="1"/>
  <c r="Q42" i="4" s="1"/>
  <c r="E16" i="4"/>
  <c r="E18" i="4" s="1"/>
  <c r="I16" i="4"/>
  <c r="I18" i="4" s="1"/>
  <c r="M16" i="4"/>
  <c r="M18" i="4" s="1"/>
  <c r="N18" i="4" s="1"/>
  <c r="O18" i="4" s="1"/>
  <c r="P18" i="4" s="1"/>
  <c r="Q18" i="4" s="1"/>
  <c r="R18" i="4" s="1"/>
  <c r="Q16" i="4"/>
  <c r="E32" i="4"/>
  <c r="E41" i="4" s="1"/>
  <c r="E45" i="4" s="1"/>
  <c r="E42" i="4" s="1"/>
  <c r="J8" i="2"/>
  <c r="G16" i="4"/>
  <c r="G18" i="4" s="1"/>
  <c r="K16" i="4"/>
  <c r="K18" i="4" s="1"/>
  <c r="O16" i="4"/>
  <c r="G24" i="4"/>
  <c r="I32" i="4"/>
  <c r="I41" i="4" s="1"/>
  <c r="I45" i="4" s="1"/>
  <c r="I42" i="4" s="1"/>
  <c r="N8" i="2"/>
  <c r="H16" i="4"/>
  <c r="H18" i="4" s="1"/>
  <c r="L16" i="4"/>
  <c r="L18" i="4" s="1"/>
  <c r="P16" i="4"/>
  <c r="D24" i="4"/>
  <c r="H24" i="4"/>
  <c r="L24" i="4"/>
  <c r="P24" i="4"/>
  <c r="J32" i="4"/>
  <c r="J41" i="4" s="1"/>
  <c r="J45" i="4" s="1"/>
  <c r="J42" i="4" s="1"/>
  <c r="N32" i="4"/>
  <c r="N41" i="4" s="1"/>
  <c r="N45" i="4" s="1"/>
  <c r="N42" i="4" s="1"/>
  <c r="R32" i="4"/>
  <c r="R41" i="4" s="1"/>
  <c r="R45" i="4" s="1"/>
  <c r="R42" i="4" s="1"/>
  <c r="D17" i="3"/>
  <c r="D12" i="3"/>
  <c r="D13" i="3" s="1"/>
  <c r="C8" i="2"/>
  <c r="G8" i="2"/>
  <c r="K8" i="2"/>
  <c r="O8" i="2"/>
  <c r="D16" i="4"/>
  <c r="D18" i="4" s="1"/>
  <c r="E12" i="3"/>
  <c r="E13" i="3" s="1"/>
  <c r="G6" i="9"/>
  <c r="F9" i="9"/>
  <c r="F18" i="9"/>
  <c r="G18" i="9" s="1"/>
  <c r="F19" i="9"/>
  <c r="E8" i="7"/>
  <c r="E9" i="7" s="1"/>
  <c r="F18" i="4" l="1"/>
  <c r="J13" i="7"/>
  <c r="K13" i="7" s="1"/>
  <c r="G9" i="9"/>
  <c r="F24" i="4"/>
  <c r="F32" i="4"/>
  <c r="F41" i="4" s="1"/>
  <c r="F45" i="4" s="1"/>
  <c r="F42" i="4" s="1"/>
  <c r="B23" i="1"/>
  <c r="B28" i="1"/>
  <c r="G19" i="9"/>
  <c r="J8" i="7" l="1"/>
  <c r="J9" i="7" s="1"/>
  <c r="I8" i="7"/>
  <c r="I9" i="7" s="1"/>
  <c r="D23" i="1"/>
  <c r="D28" i="1"/>
  <c r="B13" i="14" l="1"/>
  <c r="E13" i="14" s="1"/>
  <c r="B12" i="14"/>
  <c r="E12" i="14" s="1"/>
  <c r="B11" i="14"/>
  <c r="E11" i="14" s="1"/>
  <c r="B10" i="14"/>
  <c r="E10" i="14" s="1"/>
  <c r="B9" i="14"/>
  <c r="E9" i="14" s="1"/>
  <c r="F28" i="1"/>
  <c r="F23" i="1"/>
  <c r="G12" i="3"/>
  <c r="G13" i="3" s="1"/>
  <c r="K8" i="7"/>
  <c r="K9" i="7" s="1"/>
  <c r="Q7" i="7"/>
  <c r="E14" i="14" l="1"/>
  <c r="E12" i="8" s="1"/>
  <c r="I23" i="1"/>
  <c r="H23" i="1"/>
  <c r="H28" i="1"/>
  <c r="I31" i="1"/>
  <c r="I28" i="1" s="1"/>
  <c r="Q8" i="7"/>
  <c r="Q9" i="7" s="1"/>
  <c r="R7" i="7"/>
  <c r="R8" i="7" s="1"/>
  <c r="E15" i="8" l="1"/>
  <c r="R9" i="7"/>
  <c r="E23" i="8" l="1"/>
</calcChain>
</file>

<file path=xl/sharedStrings.xml><?xml version="1.0" encoding="utf-8"?>
<sst xmlns="http://schemas.openxmlformats.org/spreadsheetml/2006/main" count="837" uniqueCount="523">
  <si>
    <t>вартості технологічного палива на виробництво теплової енергії котельнями</t>
  </si>
  <si>
    <t>Відпуск теплової енергії з колекторів, Гкал</t>
  </si>
  <si>
    <t>Норма питомих витрат умовного палива, кг у.п./Гкал</t>
  </si>
  <si>
    <t>Витрати умовного палива, тонн</t>
  </si>
  <si>
    <t>Вартість палива, тис. грн</t>
  </si>
  <si>
    <t>Ціна 1 тонни умовного палива, грн/тонну</t>
  </si>
  <si>
    <t>Газ, зокрема для потреб:</t>
  </si>
  <si>
    <t>населення</t>
  </si>
  <si>
    <t>релігійних організацій</t>
  </si>
  <si>
    <t>бюджетних установ та організацій</t>
  </si>
  <si>
    <t>інших споживачів</t>
  </si>
  <si>
    <t>Мазут, зокрема для потреб:</t>
  </si>
  <si>
    <t>Вугілля, зокрема для потреб:</t>
  </si>
  <si>
    <t>Інше технологічне паливо, зокрема для потреб:</t>
  </si>
  <si>
    <t>Сумарні та середньозважені показники, зокрема для потреб:</t>
  </si>
  <si>
    <t>Вид палива</t>
  </si>
  <si>
    <t>Директор</t>
  </si>
  <si>
    <t>Найменування показника</t>
  </si>
  <si>
    <t>Одиниці виміру</t>
  </si>
  <si>
    <t>Планований рік</t>
  </si>
  <si>
    <t>Виробництво теплової енергії котельнями</t>
  </si>
  <si>
    <t>Відпуск теплової енергії з колекторів котелень</t>
  </si>
  <si>
    <t>Гкал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</si>
  <si>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</si>
  <si>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</si>
  <si>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</si>
  <si>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</t>
  </si>
  <si>
    <t>Споживання електроенергії (I клас напруги)</t>
  </si>
  <si>
    <t>Тариф без ПДВ (I клас напруги)</t>
  </si>
  <si>
    <t>коп/кВт·год</t>
  </si>
  <si>
    <t>Вартість електроенергії (I клас напруги)</t>
  </si>
  <si>
    <t>тис. грн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</si>
  <si>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</si>
  <si>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</si>
  <si>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</si>
  <si>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</si>
  <si>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</si>
  <si>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</t>
  </si>
  <si>
    <t>Тариф на споживання реактивної електроенергії без ПДВ</t>
  </si>
  <si>
    <t>коп/кВАр·год</t>
  </si>
  <si>
    <t>Вартість споживання реактивної електроенергії</t>
  </si>
  <si>
    <t>Вартість активної та реактивної електроенергії на виробництво теплової енергії котельнями</t>
  </si>
  <si>
    <t> з/п</t>
  </si>
  <si>
    <t>Показники</t>
  </si>
  <si>
    <t>Період, що передує базовому (факт)</t>
  </si>
  <si>
    <t>Базовий період (факт)</t>
  </si>
  <si>
    <t>Передбачено чинними тарифами</t>
  </si>
  <si>
    <t>Планований період</t>
  </si>
  <si>
    <t>Виробництво теплової енергії</t>
  </si>
  <si>
    <t>Встановлена потужність джерел теплопостачання (генерувальних джерел)</t>
  </si>
  <si>
    <t>Гкал/год</t>
  </si>
  <si>
    <t>Теплове навантаження об'єктів теплоспоживання власних споживачів</t>
  </si>
  <si>
    <t>Питоме використання палива (газу) до обсягу відпуску в мережу теплової енергії з колекторів генерувальних джерел</t>
  </si>
  <si>
    <t>Фактичне питоме використання умовного палива на відпуск теплової енергії з колекторів генерувальних джерел</t>
  </si>
  <si>
    <t>кг у.п./Гкал</t>
  </si>
  <si>
    <t>Встановлений норматив використання умовного палива на відпуск теплової енергії з колекторів генерувальних джерел</t>
  </si>
  <si>
    <t>Обсяг виробленої теплової енергії</t>
  </si>
  <si>
    <t>Обсяг використання теплової енергії на власні потреби джерел теплопостачання (генерувальних джерел)</t>
  </si>
  <si>
    <t>Обсяг відпущеної в мережу теплової енергії з колекторів генерувальних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</si>
  <si>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</si>
  <si>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</si>
  <si>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</si>
  <si>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</si>
  <si>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</si>
  <si>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та інше поліпшення основних засобів у повній собівартості, усього</t>
  </si>
  <si>
    <t>зокрема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</si>
  <si>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</si>
  <si>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</si>
  <si>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r>
      <t>м</t>
    </r>
    <r>
      <rPr>
        <b/>
        <vertAlign val="superscript"/>
        <sz val="10"/>
        <color rgb="FF333333"/>
        <rFont val="Times New Roman"/>
        <family val="1"/>
        <charset val="204"/>
      </rPr>
      <t>-3</t>
    </r>
    <r>
      <rPr>
        <sz val="10"/>
        <color rgb="FF333333"/>
        <rFont val="Times New Roman"/>
        <family val="1"/>
        <charset val="204"/>
      </rPr>
      <t> /Гкал</t>
    </r>
  </si>
  <si>
    <t xml:space="preserve"> 3.1.</t>
  </si>
  <si>
    <t>№</t>
  </si>
  <si>
    <t>Річний план</t>
  </si>
  <si>
    <t>Зокрема за місяць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</si>
  <si>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</si>
  <si>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</si>
  <si>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</si>
  <si>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</si>
  <si>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</si>
  <si>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</si>
  <si>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</si>
  <si>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</si>
  <si>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</si>
  <si>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</si>
  <si>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</si>
  <si>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</si>
  <si>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</si>
  <si>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Відпуск теплової енергії з колекторів власних генерувальних джерел, усього, зокрема:</t>
  </si>
  <si>
    <t>на установках, що використовують нетрадиційні або поновлювані джерела енергії</t>
  </si>
  <si>
    <t>котельні</t>
  </si>
  <si>
    <t>Надходження в мережу суб'єкта господарювання теплової енергії, яка вироблена іншими виробниками, усього, зокрема:</t>
  </si>
  <si>
    <t>покупна теплова енергія (розшифрувати за назвами виробників)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</si>
  <si>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</si>
  <si>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(пункт 2 + пункт 1)</t>
  </si>
  <si>
    <t>Втрати теплової енергії в теплових мережах суб'єкта господарювання, усього:</t>
  </si>
  <si>
    <t>те саме у відсотках від пункту 3</t>
  </si>
  <si>
    <t>%</t>
  </si>
  <si>
    <t>зокрема втрати в теплових мережах суб'єкта господарювання теплової енергії інших власників (розшифрувати за власниками)</t>
  </si>
  <si>
    <t>те саме у відсотках від пункту 2.2</t>
  </si>
  <si>
    <t>Надходження теплової енергії суб'єкта господарювання в мережу інших теплотранспортувальних організацій</t>
  </si>
  <si>
    <t>Втрати теплової енергії суб'єкта господарювання в теплових мережах інших теплотранспортувальних організацій</t>
  </si>
  <si>
    <t>Корисний відпуск теплової енергії з мереж суб'єкта господарювання, усього, зокрема:</t>
  </si>
  <si>
    <t>теплова енергія інших власників (розшифрувати за назвами власників)</t>
  </si>
  <si>
    <t>господарські потреби ліцензованої діяльності суб'єкта господарювання</t>
  </si>
  <si>
    <t>корисний відпуск теплової енергії власним споживачам суб'єкта господарювання, усього, зокрема на потреби:</t>
  </si>
  <si>
    <t>те саме у відсотках від пункту 7.3</t>
  </si>
  <si>
    <t>Теплове навантаження об'єктів теплоспоживання власних споживачів суб'єкта господарювання, усього, зокрема на потреби:</t>
  </si>
  <si>
    <t>9.</t>
  </si>
  <si>
    <t>Відпуск теплової енергії суб'єкта господарювання на надання комунальних послуг споживачам, зокрема:</t>
  </si>
  <si>
    <t>постачання теплової енергії, зокрема на потреби:</t>
  </si>
  <si>
    <t>постачання гарячої води, зокрема на потреби:</t>
  </si>
  <si>
    <t>№ з/п</t>
  </si>
  <si>
    <t>1.1.</t>
  </si>
  <si>
    <t>1.2.</t>
  </si>
  <si>
    <t>2.1.</t>
  </si>
  <si>
    <t>2.2.</t>
  </si>
  <si>
    <t>4.1.</t>
  </si>
  <si>
    <t>7.1.</t>
  </si>
  <si>
    <t>7.2.</t>
  </si>
  <si>
    <t>7.3.</t>
  </si>
  <si>
    <t>7.3.1.</t>
  </si>
  <si>
    <t>7.3.2.</t>
  </si>
  <si>
    <t>7.3.3.</t>
  </si>
  <si>
    <t>7.3.4.</t>
  </si>
  <si>
    <t>8.1.</t>
  </si>
  <si>
    <t>8.2.</t>
  </si>
  <si>
    <t>8.3.</t>
  </si>
  <si>
    <t>8.4.</t>
  </si>
  <si>
    <t>9.1.</t>
  </si>
  <si>
    <t>9.1.1.</t>
  </si>
  <si>
    <t>9.1.2.</t>
  </si>
  <si>
    <t>9.1.3.</t>
  </si>
  <si>
    <t>9.1.4.</t>
  </si>
  <si>
    <t>9.2.</t>
  </si>
  <si>
    <t>9.2.1.</t>
  </si>
  <si>
    <t>9.2.3.</t>
  </si>
  <si>
    <t>9.2.4.</t>
  </si>
  <si>
    <t>9.2.2.</t>
  </si>
  <si>
    <t>період, що передує базовому (факт)</t>
  </si>
  <si>
    <t>базовий період (факт)</t>
  </si>
  <si>
    <t>передбачено чинним тарифом</t>
  </si>
  <si>
    <t>планований період</t>
  </si>
  <si>
    <t>Виробнича собівартість, зокрема:</t>
  </si>
  <si>
    <t>прямі матеріальні витрати, зокрема:</t>
  </si>
  <si>
    <t>паливо</t>
  </si>
  <si>
    <t>електроенергія</t>
  </si>
  <si>
    <t>покупна теплова енергія*</t>
  </si>
  <si>
    <t>вода для технологічних потреб та водовідведення</t>
  </si>
  <si>
    <t>інші прямі витрати, зокрема:</t>
  </si>
  <si>
    <t>амортизаційні відрахування</t>
  </si>
  <si>
    <t>інші прямі витрати</t>
  </si>
  <si>
    <t>загальновиробничі витрати, зокрема:</t>
  </si>
  <si>
    <t>витрати на оплату праці</t>
  </si>
  <si>
    <t xml:space="preserve">інші витрати </t>
  </si>
  <si>
    <t>Адміністративні витрати, зокрема:</t>
  </si>
  <si>
    <t>інші витрати</t>
  </si>
  <si>
    <t>Витрати на збут, зокрема:</t>
  </si>
  <si>
    <t>Фінансові витрати</t>
  </si>
  <si>
    <t>Витрати на відшкодування втрат</t>
  </si>
  <si>
    <t>податок на прибуток</t>
  </si>
  <si>
    <t>х</t>
  </si>
  <si>
    <t>дивіденди</t>
  </si>
  <si>
    <t>резервний фонд (капітал)</t>
  </si>
  <si>
    <t>інше використання прибутку</t>
  </si>
  <si>
    <t>Вартість виробництва теплової енергії за відповідними тарифами</t>
  </si>
  <si>
    <t>Тарифи на виробництво теплової енергії, зокрема:</t>
  </si>
  <si>
    <t>грн/Гкал</t>
  </si>
  <si>
    <t>паливна складова</t>
  </si>
  <si>
    <t>решта витрат, крім паливної складової</t>
  </si>
  <si>
    <t>Реалізація теплової енергії власним споживачам</t>
  </si>
  <si>
    <t>Відпуск теплової енергії з колекторів власних котелень</t>
  </si>
  <si>
    <t>Собівартість виробництва теплової енергії власними котельнями</t>
  </si>
  <si>
    <t>1.1.1.</t>
  </si>
  <si>
    <t>1.1.2.</t>
  </si>
  <si>
    <t>1.1.3.</t>
  </si>
  <si>
    <t>1.1.4.</t>
  </si>
  <si>
    <t>1.1.5.</t>
  </si>
  <si>
    <t>1.3.</t>
  </si>
  <si>
    <t>1.3.1.</t>
  </si>
  <si>
    <t>1.3.2.</t>
  </si>
  <si>
    <t>1.3.3.</t>
  </si>
  <si>
    <t>1.4.</t>
  </si>
  <si>
    <t>1.4.1.</t>
  </si>
  <si>
    <t>1.4.2.</t>
  </si>
  <si>
    <t>1.4.3.</t>
  </si>
  <si>
    <t>2.</t>
  </si>
  <si>
    <t>2.3.</t>
  </si>
  <si>
    <t>3.1.</t>
  </si>
  <si>
    <t>3.</t>
  </si>
  <si>
    <t>3.2.</t>
  </si>
  <si>
    <t>3.3.</t>
  </si>
  <si>
    <t>8.5.</t>
  </si>
  <si>
    <t>10.1.</t>
  </si>
  <si>
    <t>10.2.</t>
  </si>
  <si>
    <t>матеріали, запасні частини та інші матеріальні ресурси</t>
  </si>
  <si>
    <t>прямі витрати на оплату праці</t>
  </si>
  <si>
    <t>відрахування на соціальні заходи</t>
  </si>
  <si>
    <t>на розвиток виробництва (виробничі інвестиції)</t>
  </si>
  <si>
    <t>Ціна покупної теплової енергії</t>
  </si>
  <si>
    <t>Обсяг покупної теплової енергії</t>
  </si>
  <si>
    <t>виробництво теплової енергії для потреб бюджетних установ</t>
  </si>
  <si>
    <t>ПЕРЕЛІК</t>
  </si>
  <si>
    <t>Зміст</t>
  </si>
  <si>
    <t>Посилання на документ</t>
  </si>
  <si>
    <t>Заява за встановленою формою</t>
  </si>
  <si>
    <t>Пояснювальна записка (обґрунтування потреби встановлення тарифів)</t>
  </si>
  <si>
    <t>Інформація про суб'єкта господарювання (заявника)</t>
  </si>
  <si>
    <t>Копія штатного розпису суб'єкта господарювання</t>
  </si>
  <si>
    <t>Копії установчих документів (статуту, витягу з Єдиного державного реєстру юридичних осіб, фізичних осіб - підприємців та громадських формувань тощо)</t>
  </si>
  <si>
    <t>Копії договорів, укладених з організаціями, підприємствами та суб'єктами господарювання для забезпечення надання комунальних послуг</t>
  </si>
  <si>
    <t>Інформація щодо балансової вартості основних засобів, інших необоротних матеріальних і нематеріальних активів</t>
  </si>
  <si>
    <t>Розрахунки тарифів та їх складових</t>
  </si>
  <si>
    <t>Звітність, передбачена підпунктом 12 пункту 7 розділу II Порядку</t>
  </si>
  <si>
    <t>ТОВ "ДРОГОБИЧТЕПЛОМЕРЕЖА"</t>
  </si>
  <si>
    <t>РОЗРАХУНОК ПРЯМИХ ВИТРАТ НА ОПЛАТУ ПРАЦІ ТА ВІДРАХУВАННЯ ДО СОЦІАЛЬНИХ ФОНДІВ</t>
  </si>
  <si>
    <t>Посада</t>
  </si>
  <si>
    <t>Разом пряма зарплата:</t>
  </si>
  <si>
    <t>Нарахування ЄСВ 22 %</t>
  </si>
  <si>
    <t>Вихідні дані для нарахування заробітної плати кочегарам:</t>
  </si>
  <si>
    <t>Норма робочого часу</t>
  </si>
  <si>
    <t>Тарифна ставка згідно штатного розпису</t>
  </si>
  <si>
    <t>Доплата за шкідливі умови праці</t>
  </si>
  <si>
    <t>Доплата за нічні години</t>
  </si>
  <si>
    <t>Оплата надурочних годин здійснюєься у подвійному розмірі</t>
  </si>
  <si>
    <t>Кількість факт.відпрацьованих робочих годин згідно графіку змінності</t>
  </si>
  <si>
    <t>Кочегар 1</t>
  </si>
  <si>
    <t>Кочегар 2</t>
  </si>
  <si>
    <t>Кочегар 3</t>
  </si>
  <si>
    <t>Кочегар 4</t>
  </si>
  <si>
    <t>Кількість факт.відпрацьованих нічних робочих годин згідно графіку змінності</t>
  </si>
  <si>
    <t>Сов’як Т.С.</t>
  </si>
  <si>
    <t>ПЛАНОВІ ЗАГАЛЬНОВИРОБНИЧІ ВИТРАТИ</t>
  </si>
  <si>
    <t>Назва статті витрат</t>
  </si>
  <si>
    <t>Примітки</t>
  </si>
  <si>
    <t>Плановий поточний ремонт</t>
  </si>
  <si>
    <t>2</t>
  </si>
  <si>
    <t>Придбання інвентарю, інструменту</t>
  </si>
  <si>
    <t>Необхідний для проведення дрібних ремонтів</t>
  </si>
  <si>
    <t>3</t>
  </si>
  <si>
    <t>Охорона праці</t>
  </si>
  <si>
    <t>ЗУ "Про охорону праці", п. 4, п.5</t>
  </si>
  <si>
    <t>4</t>
  </si>
  <si>
    <t>Екологічний податок</t>
  </si>
  <si>
    <t>Розрахунок екологічного податку</t>
  </si>
  <si>
    <t>Всього:</t>
  </si>
  <si>
    <t>%, зг. довідки розподілу адмін. витрат пропорційно Гкал</t>
  </si>
  <si>
    <t>Матеріальні витрати</t>
  </si>
  <si>
    <t>1.1</t>
  </si>
  <si>
    <t xml:space="preserve">Придбання ПММ </t>
  </si>
  <si>
    <t>Витрати на оплату праці</t>
  </si>
  <si>
    <t>2.1</t>
  </si>
  <si>
    <t>Згідно штатного розпису</t>
  </si>
  <si>
    <t>2.2</t>
  </si>
  <si>
    <t>Головний бухгалтер</t>
  </si>
  <si>
    <t>2.3</t>
  </si>
  <si>
    <t>2.4</t>
  </si>
  <si>
    <t>2.5</t>
  </si>
  <si>
    <t>Інженер з охорони праці</t>
  </si>
  <si>
    <t>Відрахування на соціальні заходи</t>
  </si>
  <si>
    <t>Амортизація основних засобів</t>
  </si>
  <si>
    <t>Інші витрати</t>
  </si>
  <si>
    <t>5.1</t>
  </si>
  <si>
    <t>Оренда автомобілів</t>
  </si>
  <si>
    <t>5.2</t>
  </si>
  <si>
    <t xml:space="preserve">Розрахунково-касове обслуговування </t>
  </si>
  <si>
    <t>5.3</t>
  </si>
  <si>
    <t>Оренда офісної техніки</t>
  </si>
  <si>
    <t xml:space="preserve">ТОВ "ДРОГОБИЧТЕПЛОМЕРЕЖА" </t>
  </si>
  <si>
    <t>Обєкт оренди</t>
  </si>
  <si>
    <t>Договір</t>
  </si>
  <si>
    <t>ВСЬОГО</t>
  </si>
  <si>
    <t xml:space="preserve">                          Директор                               </t>
  </si>
  <si>
    <t>вартості технологічних витрат електроенергії на виробництво теплової енергії</t>
  </si>
  <si>
    <t>інше паливо (паливна гранула)</t>
  </si>
  <si>
    <t>тонн/гкал</t>
  </si>
  <si>
    <r>
      <t>Калорійність натурального палива, ккал/м</t>
    </r>
    <r>
      <rPr>
        <b/>
        <vertAlign val="superscript"/>
        <sz val="8"/>
        <color theme="1"/>
        <rFont val="Times New Roman"/>
        <family val="1"/>
        <charset val="204"/>
      </rPr>
      <t>-3</t>
    </r>
    <r>
      <rPr>
        <b/>
        <sz val="10"/>
        <color theme="1"/>
        <rFont val="Times New Roman"/>
        <family val="1"/>
        <charset val="204"/>
      </rPr>
      <t>, ккал/кг</t>
    </r>
  </si>
  <si>
    <r>
      <t>Витрати натурального палива, тис. м</t>
    </r>
    <r>
      <rPr>
        <b/>
        <vertAlign val="superscript"/>
        <sz val="8"/>
        <color theme="1"/>
        <rFont val="Times New Roman"/>
        <family val="1"/>
        <charset val="204"/>
      </rPr>
      <t>-3</t>
    </r>
    <r>
      <rPr>
        <b/>
        <sz val="10"/>
        <color theme="1"/>
        <rFont val="Times New Roman"/>
        <family val="1"/>
        <charset val="204"/>
      </rPr>
      <t>, тонн</t>
    </r>
  </si>
  <si>
    <r>
      <t>Ціна натурального палива, грн/тис. м</t>
    </r>
    <r>
      <rPr>
        <b/>
        <vertAlign val="superscript"/>
        <sz val="8"/>
        <color theme="1"/>
        <rFont val="Times New Roman"/>
        <family val="1"/>
        <charset val="204"/>
      </rPr>
      <t>-3</t>
    </r>
    <r>
      <rPr>
        <b/>
        <sz val="10"/>
        <color theme="1"/>
        <rFont val="Times New Roman"/>
        <family val="1"/>
        <charset val="204"/>
      </rPr>
      <t>, грн/тонну</t>
    </r>
  </si>
  <si>
    <t>12.1.</t>
  </si>
  <si>
    <t>РІЧНИЙ ПЛАН ВИРОБНИЦТВА ТЕПЛОВОЇ ЕНЕРГІЇ</t>
  </si>
  <si>
    <t>РОЗРАХУНОК</t>
  </si>
  <si>
    <t>ІНФОРМАЦІЯ</t>
  </si>
  <si>
    <t>про суб’єкта господарювання, що здійснює виробництво теплової енергії (загальна характеристика)</t>
  </si>
  <si>
    <t>РОЗРАХУНОК ІНШИХ ОПЕРАЦІЙНИХ ВИТРАТ</t>
  </si>
  <si>
    <t>Плановий період</t>
  </si>
  <si>
    <t>РОЗРАХУНОК АДМІНІСТРАТИВНИХ ВИТРАТ</t>
  </si>
  <si>
    <t>№ п/п</t>
  </si>
  <si>
    <t>Котельня</t>
  </si>
  <si>
    <t>Встановлена потужність, кВт</t>
  </si>
  <si>
    <t>Споживач</t>
  </si>
  <si>
    <t>Частка, %</t>
  </si>
  <si>
    <t>Разом</t>
  </si>
  <si>
    <t xml:space="preserve">Директор </t>
  </si>
  <si>
    <t>РОЗРАХУНОК ПОКАЗНИКІВ РІЧНОГО ПЛАНУ ВИРОБНИЦТВА</t>
  </si>
  <si>
    <t>Організація</t>
  </si>
  <si>
    <t>Первинна вартість</t>
  </si>
  <si>
    <t>Вартість на початок періоду</t>
  </si>
  <si>
    <t>Збільшення вартості</t>
  </si>
  <si>
    <t>Зменшення вартості</t>
  </si>
  <si>
    <t>Вартість на кінець періоду</t>
  </si>
  <si>
    <t>Залишкова вартість</t>
  </si>
  <si>
    <t>Амортизація на початок періоду</t>
  </si>
  <si>
    <t>Погашення амортизації</t>
  </si>
  <si>
    <t>Амортизація за період</t>
  </si>
  <si>
    <t>Амортизація на кінець періоду</t>
  </si>
  <si>
    <t>Основний засіб</t>
  </si>
  <si>
    <t>Інв. номер</t>
  </si>
  <si>
    <t>Рахунок</t>
  </si>
  <si>
    <t>Рахунок поч. амортизації</t>
  </si>
  <si>
    <t>Спосіб нарахування амортизації</t>
  </si>
  <si>
    <t>МВО</t>
  </si>
  <si>
    <t>Підрозділ</t>
  </si>
  <si>
    <t>Дата введення в експлуатацію</t>
  </si>
  <si>
    <t>Док. введення в експлуатацію</t>
  </si>
  <si>
    <t>Дата зняття з обліку</t>
  </si>
  <si>
    <t>Док. зняття з обліку</t>
  </si>
  <si>
    <t>ОЗ знято з обліку</t>
  </si>
  <si>
    <t>Дрогобичтепломережа ТзОВ</t>
  </si>
  <si>
    <t>Обладнання котельні</t>
  </si>
  <si>
    <t xml:space="preserve">00006    </t>
  </si>
  <si>
    <t>Прямолинейный</t>
  </si>
  <si>
    <t>Адміністрація</t>
  </si>
  <si>
    <t>31.12.2016 00:00:00</t>
  </si>
  <si>
    <t>Ввод начальных остатков по ОС ДТМ00000003 от 30.06.2017 00:00:00</t>
  </si>
  <si>
    <t>Нет</t>
  </si>
  <si>
    <t>Вентилятор відцентрований FUA 4700/SP з електродвигуном 2,2кВт/3000 об(лівий)</t>
  </si>
  <si>
    <t xml:space="preserve">00733    </t>
  </si>
  <si>
    <t>Сов'як Тарас Стефанович</t>
  </si>
  <si>
    <t>Котельня Дрогобич Шептицького</t>
  </si>
  <si>
    <t>30.10.2018 22:00:02</t>
  </si>
  <si>
    <t>Ввод в эксплуатацию ОС ДТМ00000001 от 30.10.2018 22:00:02</t>
  </si>
  <si>
    <t>Рохла вантажопідйомністю 2,5 тон</t>
  </si>
  <si>
    <t xml:space="preserve">00007    </t>
  </si>
  <si>
    <t>Модульуправління тверлопаливним котлом</t>
  </si>
  <si>
    <t xml:space="preserve">00004    </t>
  </si>
  <si>
    <t>Цеслів Руслан Дмитрович</t>
  </si>
  <si>
    <t>Виробничий</t>
  </si>
  <si>
    <t>16.06.2016 00:00:00</t>
  </si>
  <si>
    <t>Ввод начальных остатков по ОС ДТМ00000004 от 30.06.2017 00:00:00</t>
  </si>
  <si>
    <t xml:space="preserve">00005    </t>
  </si>
  <si>
    <t>ТОВАРИСТВО З ОБМЕЖЕНОЮ ВІДПОВІДАЛЬНІСТЮ "ДРОГОБИЧТЕПЛОМЕРЕЖА"  код ЄДРПОУ 39874933</t>
  </si>
  <si>
    <t>найменування організації</t>
  </si>
  <si>
    <t>ЗАТВЕРДЖЕНО</t>
  </si>
  <si>
    <t>Номер документа</t>
  </si>
  <si>
    <t>Дата складання</t>
  </si>
  <si>
    <t>Наказом організації</t>
  </si>
  <si>
    <t xml:space="preserve">                          ШТАТНИЙ РОЗКЛАД</t>
  </si>
  <si>
    <t>від 30.09.20211 №</t>
  </si>
  <si>
    <t>штат в кількості 13,625 одиниць</t>
  </si>
  <si>
    <t>за станом на</t>
  </si>
  <si>
    <t>Структурний підрозділ</t>
  </si>
  <si>
    <t>Посада (спеціальність , професія), розряд, клас (категорія) кваліфікації</t>
  </si>
  <si>
    <t>Кількість
штатних
одиниць</t>
  </si>
  <si>
    <t>Тарифна ставка
(повний оклад) 
грн.</t>
  </si>
  <si>
    <t>Разом, 
грн</t>
  </si>
  <si>
    <t>Змінна винагорода в %</t>
  </si>
  <si>
    <t>Разом до виплати</t>
  </si>
  <si>
    <t xml:space="preserve">Примітка </t>
  </si>
  <si>
    <t>найменування</t>
  </si>
  <si>
    <t>код</t>
  </si>
  <si>
    <t>ккод КЗППТР</t>
  </si>
  <si>
    <t>1210.1</t>
  </si>
  <si>
    <t>-</t>
  </si>
  <si>
    <t>Директор (осн)</t>
  </si>
  <si>
    <t>20656</t>
  </si>
  <si>
    <t xml:space="preserve">Головний бухгалтер </t>
  </si>
  <si>
    <t>2143.2</t>
  </si>
  <si>
    <t xml:space="preserve">Інженер- енергетик </t>
  </si>
  <si>
    <t>1477.1.</t>
  </si>
  <si>
    <t xml:space="preserve">Менеджер з персоналу </t>
  </si>
  <si>
    <t>ВСЬОГО :</t>
  </si>
  <si>
    <t>ВИРОБНИЧИЙ ПЕРСОНАЛ</t>
  </si>
  <si>
    <t>Тарифна ставка
(оклад) і ін.,
грн.</t>
  </si>
  <si>
    <t>Допати та надбавки</t>
  </si>
  <si>
    <t>За шкідливі умови праці 4%</t>
  </si>
  <si>
    <t>за нічні години 20%</t>
  </si>
  <si>
    <t>Котельня вул. Трускавецька</t>
  </si>
  <si>
    <t>Кочегар котельні 2 розряду</t>
  </si>
  <si>
    <t>Котельня вул. Шептицьких</t>
  </si>
  <si>
    <t>Котельня м. Стрий РЛ</t>
  </si>
  <si>
    <t>ВСЬОГО ПО ВИРОБНИЧОМУ ПЕРСОНАЛУ</t>
  </si>
  <si>
    <t>ВСЬОГО ПО ТОВАРИСТВУ</t>
  </si>
  <si>
    <t>Гулич Л.Р.</t>
  </si>
  <si>
    <t>Менеджер з персоналу</t>
  </si>
  <si>
    <t>Литвиненко С.М.</t>
  </si>
  <si>
    <t>документів, що подаються для встановлення тарифів на виробництво теплової енергії</t>
  </si>
  <si>
    <t>(стор. ___ - ___)</t>
  </si>
  <si>
    <t>Копія Ліцензії</t>
  </si>
  <si>
    <t>Копія Витягу з реєстру платників ПДВ</t>
  </si>
  <si>
    <t xml:space="preserve">Розрахунок екологічного податку </t>
  </si>
  <si>
    <t>(ставки податку відповідно до ст. 243 Податкового кодексу України)</t>
  </si>
  <si>
    <t>Назви забруднюючих речовин</t>
  </si>
  <si>
    <t>Розрахункові обсяги викидів</t>
  </si>
  <si>
    <t>Одиниця виміру</t>
  </si>
  <si>
    <t>Ставка податку, грн.</t>
  </si>
  <si>
    <t>Витрати на рік, тис. грн</t>
  </si>
  <si>
    <t>Азоту оксиди</t>
  </si>
  <si>
    <t>т</t>
  </si>
  <si>
    <t>Вуглецю окис</t>
  </si>
  <si>
    <t>Двоокис вуглецю</t>
  </si>
  <si>
    <t>Котельня за адресою, м. Львів, вул. Героїв УПА, 72</t>
  </si>
  <si>
    <t>ТОВ "Технопарк ЛЗТА"</t>
  </si>
  <si>
    <t>ПП "Центробуд"</t>
  </si>
  <si>
    <t>Котельня за адресою м. Жидачів, вул. Шашкевича, 2а</t>
  </si>
  <si>
    <t>Жидачівська міська рада та ін.</t>
  </si>
  <si>
    <t>Котельня за адресою м. Жидачів, вул. Грушевського, 28а</t>
  </si>
  <si>
    <t>Відділ освіти Жидачівської МР</t>
  </si>
  <si>
    <t>Котельня за адресою м. Жидачів, вул. Я. Мудрого, 29</t>
  </si>
  <si>
    <t>КУ "Жидачівська центральна районна лікарня"</t>
  </si>
  <si>
    <t>Котельня за адресою м. Жидачів, вул. Мазепи, 10</t>
  </si>
  <si>
    <t>Котельня за адресою с. Тисовець, вул. Акентєва, 13</t>
  </si>
  <si>
    <t>Квартирно-експлуатаційний відділ м. Львова (бюджет)</t>
  </si>
  <si>
    <t>Квартирно-експлуатаційний відділ м. Львова (населення)</t>
  </si>
  <si>
    <t>Котельня за адресою м. Мукачеве, вул. І.Зріні, 153</t>
  </si>
  <si>
    <t>Квартирно-експлуатаційний відділ м. Мукачеве</t>
  </si>
  <si>
    <t xml:space="preserve">котельня за адресою: м. Кам`янка-Бузька, вул. Героїв Небесної Сотні, 29/а </t>
  </si>
  <si>
    <t>Кам'янка-Бузька центральна районна лікарня</t>
  </si>
  <si>
    <t>Модульна котельня за адресою м. Камянка-Бузька, вул. Шевченка, 45</t>
  </si>
  <si>
    <t>Відділ освіти Камянка-Бузької РДА (Камянка-Бузька ЗОШ №2)</t>
  </si>
  <si>
    <t>котельня за адресою: Заклад, вул.Січинського, 1Б</t>
  </si>
  <si>
    <t>ГРУШКІВСЬКИЙ ПСИХОНЕВРОЛОГІЧНИЙ ІНТЕРНАТ</t>
  </si>
  <si>
    <t>Котельня за адресою м. Сокаль, вул. Я.Мудрого, 26</t>
  </si>
  <si>
    <t>КНП ЛОР "Львівський обласний центр служби кровві"</t>
  </si>
  <si>
    <t>КНП "Сокальська районна центральна лікарня"</t>
  </si>
  <si>
    <t>Котельня за адресою м. Сокаль, вул. Шептицького, 104</t>
  </si>
  <si>
    <t>Центр обслуговування закладів освіти КУ СРР ЛО</t>
  </si>
  <si>
    <t>ДНЗ №1</t>
  </si>
  <si>
    <t>Котельня за адресою м. Буськ, вул. Львівська, 77</t>
  </si>
  <si>
    <t>Буська центральна районна лікарня</t>
  </si>
  <si>
    <t>Котельня за адресою смт. Великий Любінь, Урочище "Вали"</t>
  </si>
  <si>
    <t>ТОВ "АГРАФ"</t>
  </si>
  <si>
    <t>Котельня за адресою м. Дрогобич, вул. Сагайдачного, 19,1</t>
  </si>
  <si>
    <t>Ліцей №1 імені Івана Франка Дрогобицької міської ради</t>
  </si>
  <si>
    <t>Котельня за адресою м. Дрогобич, вул. Козловського, 17/1</t>
  </si>
  <si>
    <t>Ліцей №2 Дрогобицької міської ради</t>
  </si>
  <si>
    <t>Котельня за адресою м. Дрогобич, вул. Зварицька, 79/1</t>
  </si>
  <si>
    <t>Гімназія №5 імені Героя України генерал -майора Сергія Кульчицького, ЗАКЛАД ДОШКІЛЬНОЇ ОСВІТИ (ЯСЛА-САДОК) № 11 СВІТЛЯЧОК ДМР</t>
  </si>
  <si>
    <t>Котельня за адресою м. Дрогобич, вул. Симоненка, 5</t>
  </si>
  <si>
    <t>Гімназія №8 Дрогобицької міської ради</t>
  </si>
  <si>
    <t>Приміщення котельні за адресою м. Дрогобич, вул. Сагайдачного, 19,1</t>
  </si>
  <si>
    <t>Приміщення котельні за адресою м. Дрогобич, вул. Козловського, 17/1</t>
  </si>
  <si>
    <t>Приміщення котельня за адресою м. Дрогобич, вул. Зварицька, 79/1</t>
  </si>
  <si>
    <t>Приміщення котельні за адресою м. Дрогобич, вул. Симоненка, 5</t>
  </si>
  <si>
    <t>Обладнання котельні за адресою м. Дрогобич, вул. Сагайдачного, 19,1</t>
  </si>
  <si>
    <t>Обладнання котельні за адресою м. Дрогобич, вул. Козловського, 17/1</t>
  </si>
  <si>
    <t>Обладнання котельня за адресою м. Дрогобич, вул. Зварицька, 79/1</t>
  </si>
  <si>
    <t>Обладнання котельні за адресою м. Дрогобич, вул. Симоненка, 5</t>
  </si>
  <si>
    <t>Компенсація витрат за оцінку приміщень котелень</t>
  </si>
  <si>
    <t>Договір №2025-11/1 оренди нерухомого майна від 30.10.2025</t>
  </si>
  <si>
    <t>Договір №2025-11/2 оренди нерухомого майна від 30.10.2025</t>
  </si>
  <si>
    <t>Договір №8 оренди нерухомого майна від 30.10.2025</t>
  </si>
  <si>
    <t>Договір №01-25 оренди нежитлових приміщень, будинків та споруд від 30.10.2025</t>
  </si>
  <si>
    <t>Договір оренди обладнання №1 від 31.10.2025</t>
  </si>
  <si>
    <t>Договір оренди обладнання №2 від 31.10.2025</t>
  </si>
  <si>
    <t>Договір оренди обладнання №5 від 31.10.2025</t>
  </si>
  <si>
    <t>Договір оренди обладнання №8 від 31.10.2025</t>
  </si>
  <si>
    <t>Згідно умов договорів оренди приміщень котелень</t>
  </si>
  <si>
    <t>1.2</t>
  </si>
  <si>
    <t>Придбання канцтоварів</t>
  </si>
  <si>
    <t>2.6</t>
  </si>
  <si>
    <t>2.7</t>
  </si>
  <si>
    <t>2.8</t>
  </si>
  <si>
    <t>Користування приміщенням</t>
  </si>
  <si>
    <t>Послуги зв'язку, поштові витрати</t>
  </si>
  <si>
    <t>5.4</t>
  </si>
  <si>
    <t>5.5</t>
  </si>
  <si>
    <t>5.6</t>
  </si>
  <si>
    <t>інші  (судовий збір, відрядження)</t>
  </si>
  <si>
    <t>Постійна винагорода</t>
  </si>
  <si>
    <t>Змінна</t>
  </si>
  <si>
    <t>Заступник директора</t>
  </si>
  <si>
    <t>Юрисконсульт</t>
  </si>
  <si>
    <t>Головний інженер (0,5од)</t>
  </si>
  <si>
    <t>Провідний інженер ( 0,5 од ) осн</t>
  </si>
  <si>
    <t>Офіс-адміністратор</t>
  </si>
  <si>
    <t>Разом сума податку, газ, грн.</t>
  </si>
  <si>
    <t>Витр.газу (тис.м3)</t>
  </si>
  <si>
    <t>Вуглеводні</t>
  </si>
  <si>
    <t>на 2025/2026 рік</t>
  </si>
  <si>
    <t>Олександр ПАВЛІЧКО</t>
  </si>
  <si>
    <t>Технічна документація</t>
  </si>
  <si>
    <t>Оформлення дозволів на викиди</t>
  </si>
  <si>
    <t>5</t>
  </si>
  <si>
    <t>Обслуговування котелень</t>
  </si>
  <si>
    <t>Технічне обслуговування котелень, пуск газу,тощо</t>
  </si>
  <si>
    <t>Придбання журналів, наглядної агітації з охорони праці</t>
  </si>
  <si>
    <t>Навчання</t>
  </si>
  <si>
    <t>Придбання вогнегасників</t>
  </si>
  <si>
    <t>ЗУ "Про охорону праці", п. 6.3</t>
  </si>
  <si>
    <t>ст. 11 НАПБ А 01001-95 "Правила пожежної безпеки в Україні" п.2.10</t>
  </si>
  <si>
    <t>Дрібний ремонт</t>
  </si>
  <si>
    <t>Оператор котельні</t>
  </si>
  <si>
    <t xml:space="preserve">на період 01.10.2025 - 30.09.2026 </t>
  </si>
  <si>
    <t>Договір  №24ПК-30036/23 від 30.05.2023 р.</t>
  </si>
  <si>
    <t>Договір оренди № 4/24 від 01.03.2024</t>
  </si>
  <si>
    <t>Договір оренди № ТТІ/25-09/47 від 30.09.2025, Договір оренди №ЕЗЛ/25-05/2 від 23.05.2025</t>
  </si>
  <si>
    <t xml:space="preserve"> Договору банк. рахунку № 2019/КД/290-0176 від 19/12/2019 р,</t>
  </si>
  <si>
    <t>Договір №ТТІ/1-5-17/72 від 20.12.2017р.</t>
  </si>
  <si>
    <t>Вартість природного газу визначена як сукупність ціни природного газу, вартості його транспортування та розподілу, а зокрема:</t>
  </si>
  <si>
    <t>тариф на послуги транспортування природного газу для внутрішньої точки виходу з газотранспортної системи</t>
  </si>
  <si>
    <t>ціна природного газу, грн. без ПДВ за тис. куб.м.</t>
  </si>
  <si>
    <t>Плановий період, тис. грн.</t>
  </si>
  <si>
    <t>Базовий період (факт), тис. грн.</t>
  </si>
  <si>
    <t>Період, що передує базовому (факт) 01.10.2023-30.09.2024, тис. грн.</t>
  </si>
  <si>
    <t>Базовий період (факт) 01.10.2024-30.09.2025, тис. грн.</t>
  </si>
  <si>
    <t>Сума витрат, яка включається до тарифу, тис. грн.</t>
  </si>
  <si>
    <t>Договір№ 02-01/09/22 від 01.09.2022р. ТОВ "Укрпромтелеком" , Договір № 1009240 від 28.08.2025, ТОВ "Нова Пошта", Договір №7013033 від 04.06.2015 ПрАТ "Київстар"</t>
  </si>
  <si>
    <t>Період, що передує базовому (факт), тис. грн.</t>
  </si>
  <si>
    <t>Базовий період (факт), Гкал</t>
  </si>
  <si>
    <t>Період, що передує базовому (факт), Гкал</t>
  </si>
  <si>
    <t>Плановий період, Гкал</t>
  </si>
  <si>
    <t>Період, що передує базовому (факт), грн.</t>
  </si>
  <si>
    <t>Базовий період (факт), грн.</t>
  </si>
  <si>
    <t>Всього, грн.</t>
  </si>
  <si>
    <t>Компенсація невикористаної відпустки, грн.</t>
  </si>
  <si>
    <t>на період 01.10.25-30.09.26</t>
  </si>
  <si>
    <t>до рішення виконавчого комітету</t>
  </si>
  <si>
    <t>від__________________ №_______</t>
  </si>
  <si>
    <t>Од.виміру</t>
  </si>
  <si>
    <t>Керуючий справами виконкому                                      Віталій ВОВКІВ</t>
  </si>
  <si>
    <t>Інші операційні витрати</t>
  </si>
  <si>
    <t>Повна собівартість</t>
  </si>
  <si>
    <t>Розрахунковий прибуток, усього, зокрема:</t>
  </si>
  <si>
    <t>Додаток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</si>
</sst>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00"/>
    <numFmt numFmtId="165" formatCode="0.0"/>
    <numFmt numFmtId="166" formatCode="0.000"/>
    <numFmt numFmtId="167" formatCode="0.0%"/>
    <numFmt numFmtId="168" formatCode="#,##0.000"/>
    <numFmt numFmtId="169" formatCode="0.00000%"/>
  </numFmts>
  <fonts count="5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vertAlign val="superscript"/>
      <sz val="10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i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15" fillId="0" borderId="0"/>
    <xf numFmtId="0" fontId="28" fillId="0" borderId="0"/>
    <xf numFmtId="0" fontId="15" fillId="0" borderId="0"/>
    <xf numFmtId="0" fontId="15" fillId="0" borderId="0">
      <alignment vertical="center"/>
    </xf>
  </cellStyleXfs>
  <cellXfs count="63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9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16" fillId="0" borderId="0" xfId="2" applyFont="1"/>
    <xf numFmtId="0" fontId="17" fillId="0" borderId="0" xfId="2" applyFont="1" applyAlignment="1">
      <alignment vertical="center"/>
    </xf>
    <xf numFmtId="0" fontId="17" fillId="0" borderId="0" xfId="2" applyFont="1" applyAlignment="1">
      <alignment horizontal="right" vertical="center"/>
    </xf>
    <xf numFmtId="0" fontId="16" fillId="0" borderId="0" xfId="2" applyFont="1" applyAlignment="1">
      <alignment wrapText="1"/>
    </xf>
    <xf numFmtId="0" fontId="18" fillId="0" borderId="1" xfId="2" applyFont="1" applyFill="1" applyBorder="1" applyAlignment="1">
      <alignment vertical="center"/>
    </xf>
    <xf numFmtId="4" fontId="18" fillId="0" borderId="1" xfId="2" applyNumberFormat="1" applyFont="1" applyFill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7" fillId="0" borderId="0" xfId="2" applyFont="1" applyFill="1" applyBorder="1" applyAlignment="1">
      <alignment horizontal="left" vertical="center"/>
    </xf>
    <xf numFmtId="4" fontId="17" fillId="0" borderId="0" xfId="2" applyNumberFormat="1" applyFont="1" applyFill="1" applyBorder="1" applyAlignment="1">
      <alignment horizontal="center" vertical="center"/>
    </xf>
    <xf numFmtId="4" fontId="17" fillId="0" borderId="0" xfId="2" applyNumberFormat="1" applyFont="1" applyBorder="1" applyAlignment="1">
      <alignment horizontal="center" vertical="center"/>
    </xf>
    <xf numFmtId="2" fontId="16" fillId="0" borderId="0" xfId="2" applyNumberFormat="1" applyFont="1" applyFill="1" applyBorder="1" applyAlignment="1">
      <alignment horizontal="left" vertical="center" wrapText="1"/>
    </xf>
    <xf numFmtId="4" fontId="16" fillId="0" borderId="0" xfId="2" applyNumberFormat="1" applyFont="1" applyFill="1" applyBorder="1" applyAlignment="1">
      <alignment horizontal="center" vertical="center"/>
    </xf>
    <xf numFmtId="10" fontId="16" fillId="0" borderId="0" xfId="2" applyNumberFormat="1" applyFont="1" applyFill="1" applyBorder="1" applyAlignment="1">
      <alignment horizontal="center" vertical="center"/>
    </xf>
    <xf numFmtId="2" fontId="16" fillId="0" borderId="0" xfId="2" applyNumberFormat="1" applyFont="1" applyFill="1" applyBorder="1" applyAlignment="1">
      <alignment horizontal="left" vertical="center"/>
    </xf>
    <xf numFmtId="0" fontId="16" fillId="0" borderId="0" xfId="2" applyFont="1" applyFill="1"/>
    <xf numFmtId="0" fontId="16" fillId="0" borderId="0" xfId="2" applyFont="1" applyFill="1" applyBorder="1" applyAlignment="1">
      <alignment horizontal="center" vertical="center"/>
    </xf>
    <xf numFmtId="2" fontId="16" fillId="0" borderId="0" xfId="2" applyNumberFormat="1" applyFont="1" applyFill="1" applyBorder="1" applyAlignment="1">
      <alignment horizontal="center"/>
    </xf>
    <xf numFmtId="2" fontId="16" fillId="0" borderId="0" xfId="2" applyNumberFormat="1" applyFont="1" applyFill="1" applyBorder="1" applyAlignment="1">
      <alignment horizontal="center" vertical="center"/>
    </xf>
    <xf numFmtId="0" fontId="17" fillId="0" borderId="0" xfId="2" applyNumberFormat="1" applyFont="1" applyAlignment="1"/>
    <xf numFmtId="0" fontId="17" fillId="0" borderId="0" xfId="2" applyFont="1" applyAlignment="1">
      <alignment horizontal="left"/>
    </xf>
    <xf numFmtId="0" fontId="17" fillId="0" borderId="0" xfId="2" applyFont="1"/>
    <xf numFmtId="0" fontId="17" fillId="0" borderId="0" xfId="2" applyFont="1" applyAlignment="1">
      <alignment horizontal="right"/>
    </xf>
    <xf numFmtId="0" fontId="17" fillId="0" borderId="0" xfId="2" applyFont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2" fontId="17" fillId="0" borderId="1" xfId="2" applyNumberFormat="1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horizontal="center" vertical="center"/>
    </xf>
    <xf numFmtId="0" fontId="16" fillId="0" borderId="1" xfId="2" applyFont="1" applyBorder="1" applyAlignment="1">
      <alignment horizontal="left" vertical="center" wrapText="1"/>
    </xf>
    <xf numFmtId="4" fontId="16" fillId="0" borderId="1" xfId="2" applyNumberFormat="1" applyFont="1" applyBorder="1" applyAlignment="1">
      <alignment horizontal="center" vertic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21" fillId="0" borderId="0" xfId="2" applyFont="1"/>
    <xf numFmtId="0" fontId="16" fillId="0" borderId="0" xfId="2" applyFont="1" applyAlignment="1"/>
    <xf numFmtId="0" fontId="17" fillId="0" borderId="0" xfId="2" applyNumberFormat="1" applyFont="1" applyAlignment="1">
      <alignment horizontal="center"/>
    </xf>
    <xf numFmtId="0" fontId="17" fillId="0" borderId="0" xfId="2" applyNumberFormat="1" applyFont="1" applyAlignment="1">
      <alignment horizontal="left"/>
    </xf>
    <xf numFmtId="0" fontId="12" fillId="0" borderId="0" xfId="2" applyFont="1"/>
    <xf numFmtId="0" fontId="19" fillId="5" borderId="5" xfId="2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 wrapText="1"/>
    </xf>
    <xf numFmtId="4" fontId="19" fillId="0" borderId="1" xfId="2" applyNumberFormat="1" applyFont="1" applyFill="1" applyBorder="1" applyAlignment="1">
      <alignment horizontal="center" vertical="center" wrapText="1"/>
    </xf>
    <xf numFmtId="10" fontId="19" fillId="0" borderId="1" xfId="2" applyNumberFormat="1" applyFont="1" applyFill="1" applyBorder="1" applyAlignment="1">
      <alignment horizontal="center" vertical="center" wrapText="1"/>
    </xf>
    <xf numFmtId="2" fontId="19" fillId="0" borderId="1" xfId="2" applyNumberFormat="1" applyFont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4" fontId="12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left" vertical="top" wrapText="1"/>
    </xf>
    <xf numFmtId="0" fontId="19" fillId="0" borderId="1" xfId="2" applyFont="1" applyBorder="1" applyAlignment="1">
      <alignment horizontal="left" vertical="center"/>
    </xf>
    <xf numFmtId="4" fontId="19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Border="1" applyAlignment="1">
      <alignment horizontal="left" vertical="top" wrapText="1"/>
    </xf>
    <xf numFmtId="4" fontId="12" fillId="0" borderId="0" xfId="2" applyNumberFormat="1" applyFont="1"/>
    <xf numFmtId="2" fontId="12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 wrapText="1"/>
    </xf>
    <xf numFmtId="49" fontId="19" fillId="0" borderId="8" xfId="2" applyNumberFormat="1" applyFont="1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4" fontId="19" fillId="0" borderId="9" xfId="2" applyNumberFormat="1" applyFont="1" applyFill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vertical="center"/>
    </xf>
    <xf numFmtId="49" fontId="19" fillId="0" borderId="0" xfId="2" applyNumberFormat="1" applyFont="1" applyBorder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2" fontId="19" fillId="0" borderId="0" xfId="2" applyNumberFormat="1" applyFont="1" applyBorder="1" applyAlignment="1">
      <alignment horizontal="center" vertical="center"/>
    </xf>
    <xf numFmtId="49" fontId="12" fillId="0" borderId="0" xfId="2" applyNumberFormat="1" applyFont="1"/>
    <xf numFmtId="0" fontId="19" fillId="0" borderId="0" xfId="2" applyNumberFormat="1" applyFont="1" applyAlignment="1">
      <alignment horizontal="left"/>
    </xf>
    <xf numFmtId="0" fontId="19" fillId="0" borderId="0" xfId="2" applyFont="1" applyAlignment="1">
      <alignment horizontal="left"/>
    </xf>
    <xf numFmtId="0" fontId="19" fillId="0" borderId="0" xfId="2" applyFont="1"/>
    <xf numFmtId="0" fontId="22" fillId="0" borderId="0" xfId="2" applyFont="1"/>
    <xf numFmtId="0" fontId="15" fillId="0" borderId="0" xfId="2" applyFont="1"/>
    <xf numFmtId="0" fontId="15" fillId="0" borderId="0" xfId="2" applyFont="1" applyFill="1"/>
    <xf numFmtId="0" fontId="23" fillId="0" borderId="0" xfId="2" applyFont="1" applyAlignment="1">
      <alignment horizontal="right" vertical="center"/>
    </xf>
    <xf numFmtId="4" fontId="15" fillId="0" borderId="0" xfId="2" applyNumberFormat="1" applyFont="1"/>
    <xf numFmtId="0" fontId="25" fillId="0" borderId="0" xfId="2" applyFont="1"/>
    <xf numFmtId="0" fontId="25" fillId="0" borderId="0" xfId="2" applyFont="1" applyFill="1"/>
    <xf numFmtId="0" fontId="23" fillId="0" borderId="0" xfId="2" applyNumberFormat="1" applyFont="1" applyAlignment="1"/>
    <xf numFmtId="0" fontId="23" fillId="0" borderId="0" xfId="2" applyNumberFormat="1" applyFont="1" applyAlignment="1">
      <alignment horizontal="left"/>
    </xf>
    <xf numFmtId="0" fontId="23" fillId="0" borderId="0" xfId="2" applyFont="1" applyAlignment="1">
      <alignment horizontal="left"/>
    </xf>
    <xf numFmtId="4" fontId="15" fillId="0" borderId="0" xfId="2" applyNumberFormat="1" applyFont="1" applyFill="1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6" fontId="3" fillId="0" borderId="20" xfId="0" applyNumberFormat="1" applyFont="1" applyBorder="1" applyAlignment="1">
      <alignment horizontal="center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16" fontId="3" fillId="0" borderId="2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" fontId="6" fillId="2" borderId="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26" fillId="5" borderId="27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textRotation="90" wrapText="1"/>
    </xf>
    <xf numFmtId="0" fontId="26" fillId="5" borderId="29" xfId="0" applyFont="1" applyFill="1" applyBorder="1" applyAlignment="1">
      <alignment horizontal="center" vertical="center" textRotation="90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textRotation="90" wrapText="1"/>
    </xf>
    <xf numFmtId="0" fontId="26" fillId="5" borderId="1" xfId="0" applyFont="1" applyFill="1" applyBorder="1" applyAlignment="1">
      <alignment horizontal="center" vertical="center" textRotation="90" wrapText="1"/>
    </xf>
    <xf numFmtId="0" fontId="26" fillId="5" borderId="12" xfId="0" applyFont="1" applyFill="1" applyBorder="1" applyAlignment="1">
      <alignment horizontal="center" vertical="center" textRotation="90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5" borderId="13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3" fillId="0" borderId="8" xfId="2" applyNumberFormat="1" applyFont="1" applyBorder="1" applyAlignment="1">
      <alignment horizontal="left" vertical="justify"/>
    </xf>
    <xf numFmtId="4" fontId="23" fillId="0" borderId="9" xfId="2" applyNumberFormat="1" applyFont="1" applyBorder="1" applyAlignment="1">
      <alignment horizontal="center" vertical="center"/>
    </xf>
    <xf numFmtId="0" fontId="15" fillId="0" borderId="3" xfId="2" applyFont="1" applyBorder="1"/>
    <xf numFmtId="4" fontId="22" fillId="0" borderId="4" xfId="2" applyNumberFormat="1" applyFont="1" applyFill="1" applyBorder="1" applyAlignment="1">
      <alignment horizontal="center" vertical="center"/>
    </xf>
    <xf numFmtId="0" fontId="17" fillId="5" borderId="5" xfId="2" applyFont="1" applyFill="1" applyBorder="1" applyAlignment="1">
      <alignment horizontal="center" vertical="center"/>
    </xf>
    <xf numFmtId="0" fontId="17" fillId="5" borderId="6" xfId="2" applyFont="1" applyFill="1" applyBorder="1" applyAlignment="1">
      <alignment horizontal="center" vertical="center"/>
    </xf>
    <xf numFmtId="0" fontId="17" fillId="5" borderId="11" xfId="2" applyFont="1" applyFill="1" applyBorder="1" applyAlignment="1">
      <alignment horizontal="center" vertical="center"/>
    </xf>
    <xf numFmtId="0" fontId="17" fillId="0" borderId="7" xfId="2" applyFont="1" applyFill="1" applyBorder="1" applyAlignment="1">
      <alignment horizontal="center" vertical="center"/>
    </xf>
    <xf numFmtId="49" fontId="17" fillId="0" borderId="7" xfId="2" applyNumberFormat="1" applyFont="1" applyFill="1" applyBorder="1" applyAlignment="1">
      <alignment horizontal="center" vertical="center"/>
    </xf>
    <xf numFmtId="10" fontId="16" fillId="0" borderId="12" xfId="2" applyNumberFormat="1" applyFont="1" applyFill="1" applyBorder="1" applyAlignment="1">
      <alignment horizontal="left" vertical="center" wrapText="1"/>
    </xf>
    <xf numFmtId="49" fontId="16" fillId="0" borderId="7" xfId="2" applyNumberFormat="1" applyFont="1" applyFill="1" applyBorder="1" applyAlignment="1">
      <alignment horizontal="center" vertical="center"/>
    </xf>
    <xf numFmtId="49" fontId="17" fillId="0" borderId="8" xfId="2" applyNumberFormat="1" applyFont="1" applyFill="1" applyBorder="1" applyAlignment="1">
      <alignment horizontal="center" vertical="center"/>
    </xf>
    <xf numFmtId="0" fontId="17" fillId="0" borderId="9" xfId="2" applyFont="1" applyFill="1" applyBorder="1" applyAlignment="1">
      <alignment horizontal="center" vertical="center"/>
    </xf>
    <xf numFmtId="2" fontId="17" fillId="0" borderId="9" xfId="2" applyNumberFormat="1" applyFont="1" applyFill="1" applyBorder="1" applyAlignment="1">
      <alignment horizontal="center" vertical="center"/>
    </xf>
    <xf numFmtId="0" fontId="17" fillId="0" borderId="13" xfId="2" applyFont="1" applyFill="1" applyBorder="1" applyAlignment="1">
      <alignment horizontal="left" vertical="center" wrapText="1"/>
    </xf>
    <xf numFmtId="4" fontId="5" fillId="0" borderId="4" xfId="2" applyNumberFormat="1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4" fontId="18" fillId="0" borderId="12" xfId="2" applyNumberFormat="1" applyFont="1" applyFill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18" fillId="0" borderId="9" xfId="2" applyFont="1" applyFill="1" applyBorder="1" applyAlignment="1">
      <alignment vertical="center"/>
    </xf>
    <xf numFmtId="4" fontId="18" fillId="0" borderId="9" xfId="2" applyNumberFormat="1" applyFont="1" applyFill="1" applyBorder="1" applyAlignment="1">
      <alignment horizontal="center" vertical="center"/>
    </xf>
    <xf numFmtId="4" fontId="18" fillId="0" borderId="9" xfId="2" applyNumberFormat="1" applyFont="1" applyBorder="1" applyAlignment="1">
      <alignment horizontal="center" vertical="center"/>
    </xf>
    <xf numFmtId="4" fontId="18" fillId="0" borderId="13" xfId="2" applyNumberFormat="1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" xfId="2" applyFont="1" applyFill="1" applyBorder="1" applyAlignment="1">
      <alignment vertical="center" wrapText="1"/>
    </xf>
    <xf numFmtId="4" fontId="5" fillId="0" borderId="15" xfId="2" applyNumberFormat="1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 textRotation="90" wrapText="1"/>
    </xf>
    <xf numFmtId="0" fontId="26" fillId="5" borderId="17" xfId="0" applyFont="1" applyFill="1" applyBorder="1" applyAlignment="1">
      <alignment horizontal="center" vertical="center" textRotation="90" wrapText="1"/>
    </xf>
    <xf numFmtId="4" fontId="5" fillId="0" borderId="18" xfId="2" applyNumberFormat="1" applyFont="1" applyFill="1" applyBorder="1" applyAlignment="1">
      <alignment horizontal="center" vertical="center"/>
    </xf>
    <xf numFmtId="4" fontId="18" fillId="0" borderId="10" xfId="2" applyNumberFormat="1" applyFont="1" applyFill="1" applyBorder="1" applyAlignment="1">
      <alignment horizontal="center" vertical="center"/>
    </xf>
    <xf numFmtId="4" fontId="18" fillId="0" borderId="17" xfId="2" applyNumberFormat="1" applyFont="1" applyFill="1" applyBorder="1" applyAlignment="1">
      <alignment horizontal="center" vertical="center"/>
    </xf>
    <xf numFmtId="4" fontId="18" fillId="0" borderId="13" xfId="2" applyNumberFormat="1" applyFont="1" applyFill="1" applyBorder="1" applyAlignment="1">
      <alignment horizontal="center" vertical="center"/>
    </xf>
    <xf numFmtId="4" fontId="5" fillId="0" borderId="26" xfId="2" applyNumberFormat="1" applyFont="1" applyFill="1" applyBorder="1" applyAlignment="1">
      <alignment horizontal="center" vertical="center"/>
    </xf>
    <xf numFmtId="4" fontId="18" fillId="0" borderId="24" xfId="2" applyNumberFormat="1" applyFont="1" applyFill="1" applyBorder="1" applyAlignment="1">
      <alignment horizontal="center" vertical="center"/>
    </xf>
    <xf numFmtId="4" fontId="18" fillId="0" borderId="25" xfId="2" applyNumberFormat="1" applyFont="1" applyFill="1" applyBorder="1" applyAlignment="1">
      <alignment horizontal="center" vertical="center"/>
    </xf>
    <xf numFmtId="0" fontId="16" fillId="0" borderId="0" xfId="3" applyFont="1"/>
    <xf numFmtId="0" fontId="17" fillId="0" borderId="0" xfId="3" applyFont="1" applyAlignment="1">
      <alignment horizontal="right" vertical="center"/>
    </xf>
    <xf numFmtId="0" fontId="17" fillId="0" borderId="0" xfId="3" applyFont="1" applyBorder="1" applyAlignment="1">
      <alignment horizontal="left"/>
    </xf>
    <xf numFmtId="0" fontId="17" fillId="0" borderId="0" xfId="3" applyFont="1" applyBorder="1" applyAlignment="1">
      <alignment horizontal="center"/>
    </xf>
    <xf numFmtId="0" fontId="17" fillId="0" borderId="0" xfId="3" applyFont="1"/>
    <xf numFmtId="4" fontId="16" fillId="0" borderId="1" xfId="5" applyNumberFormat="1" applyFont="1" applyFill="1" applyBorder="1" applyAlignment="1">
      <alignment horizontal="center" vertical="center"/>
    </xf>
    <xf numFmtId="0" fontId="17" fillId="0" borderId="0" xfId="3" applyFont="1" applyFill="1"/>
    <xf numFmtId="4" fontId="17" fillId="0" borderId="1" xfId="5" applyNumberFormat="1" applyFont="1" applyFill="1" applyBorder="1" applyAlignment="1">
      <alignment horizontal="center" vertical="center"/>
    </xf>
    <xf numFmtId="4" fontId="17" fillId="0" borderId="0" xfId="3" applyNumberFormat="1" applyFont="1" applyAlignment="1">
      <alignment wrapText="1"/>
    </xf>
    <xf numFmtId="2" fontId="17" fillId="0" borderId="0" xfId="3" applyNumberFormat="1" applyFont="1" applyAlignment="1">
      <alignment horizontal="center"/>
    </xf>
    <xf numFmtId="0" fontId="17" fillId="0" borderId="0" xfId="3" applyFont="1" applyAlignment="1">
      <alignment horizontal="right"/>
    </xf>
    <xf numFmtId="0" fontId="17" fillId="0" borderId="0" xfId="3" applyFont="1" applyAlignment="1">
      <alignment horizontal="left"/>
    </xf>
    <xf numFmtId="0" fontId="17" fillId="0" borderId="7" xfId="3" applyFont="1" applyFill="1" applyBorder="1" applyAlignment="1">
      <alignment horizontal="center" vertical="center"/>
    </xf>
    <xf numFmtId="4" fontId="17" fillId="0" borderId="8" xfId="3" applyNumberFormat="1" applyFont="1" applyFill="1" applyBorder="1" applyAlignment="1">
      <alignment horizontal="center" vertical="center"/>
    </xf>
    <xf numFmtId="4" fontId="17" fillId="0" borderId="9" xfId="3" applyNumberFormat="1" applyFont="1" applyFill="1" applyBorder="1" applyAlignment="1">
      <alignment horizontal="center" vertical="center" wrapText="1"/>
    </xf>
    <xf numFmtId="4" fontId="17" fillId="0" borderId="9" xfId="3" applyNumberFormat="1" applyFont="1" applyFill="1" applyBorder="1" applyAlignment="1">
      <alignment vertical="center" wrapText="1"/>
    </xf>
    <xf numFmtId="0" fontId="17" fillId="5" borderId="27" xfId="3" applyFont="1" applyFill="1" applyBorder="1" applyAlignment="1">
      <alignment horizontal="center" vertical="center" wrapText="1"/>
    </xf>
    <xf numFmtId="0" fontId="17" fillId="5" borderId="28" xfId="3" applyFont="1" applyFill="1" applyBorder="1" applyAlignment="1">
      <alignment horizontal="center" vertical="center" wrapText="1"/>
    </xf>
    <xf numFmtId="0" fontId="17" fillId="5" borderId="29" xfId="3" applyFont="1" applyFill="1" applyBorder="1" applyAlignment="1">
      <alignment horizontal="center" vertical="center" wrapText="1"/>
    </xf>
    <xf numFmtId="4" fontId="17" fillId="0" borderId="17" xfId="3" applyNumberFormat="1" applyFont="1" applyFill="1" applyBorder="1" applyAlignment="1">
      <alignment horizontal="center" vertical="center" wrapText="1"/>
    </xf>
    <xf numFmtId="4" fontId="17" fillId="0" borderId="12" xfId="3" applyNumberFormat="1" applyFont="1" applyFill="1" applyBorder="1" applyAlignment="1">
      <alignment horizontal="center" vertical="center"/>
    </xf>
    <xf numFmtId="4" fontId="17" fillId="0" borderId="13" xfId="3" applyNumberFormat="1" applyFont="1" applyFill="1" applyBorder="1" applyAlignment="1">
      <alignment horizontal="center" vertical="center" wrapText="1"/>
    </xf>
    <xf numFmtId="4" fontId="17" fillId="0" borderId="41" xfId="3" applyNumberFormat="1" applyFont="1" applyFill="1" applyBorder="1" applyAlignment="1">
      <alignment horizontal="center" vertical="center" wrapText="1"/>
    </xf>
    <xf numFmtId="0" fontId="17" fillId="5" borderId="2" xfId="3" applyFont="1" applyFill="1" applyBorder="1" applyAlignment="1">
      <alignment horizontal="center" vertical="center" wrapText="1"/>
    </xf>
    <xf numFmtId="10" fontId="16" fillId="0" borderId="22" xfId="3" applyNumberFormat="1" applyFont="1" applyFill="1" applyBorder="1" applyAlignment="1">
      <alignment horizontal="center" vertical="center" wrapText="1"/>
    </xf>
    <xf numFmtId="10" fontId="16" fillId="0" borderId="20" xfId="3" applyNumberFormat="1" applyFont="1" applyFill="1" applyBorder="1" applyAlignment="1">
      <alignment horizontal="center" vertical="center" wrapText="1"/>
    </xf>
    <xf numFmtId="10" fontId="17" fillId="0" borderId="20" xfId="3" applyNumberFormat="1" applyFont="1" applyFill="1" applyBorder="1" applyAlignment="1">
      <alignment horizontal="center" vertical="center" wrapText="1"/>
    </xf>
    <xf numFmtId="10" fontId="17" fillId="0" borderId="21" xfId="3" applyNumberFormat="1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textRotation="90" wrapText="1"/>
    </xf>
    <xf numFmtId="0" fontId="18" fillId="5" borderId="28" xfId="0" applyFont="1" applyFill="1" applyBorder="1" applyAlignment="1">
      <alignment horizontal="center" vertical="center" textRotation="90" wrapText="1"/>
    </xf>
    <xf numFmtId="0" fontId="18" fillId="5" borderId="39" xfId="0" applyFont="1" applyFill="1" applyBorder="1" applyAlignment="1">
      <alignment horizontal="center" vertical="center" textRotation="90" wrapText="1"/>
    </xf>
    <xf numFmtId="2" fontId="16" fillId="0" borderId="18" xfId="3" applyNumberFormat="1" applyFont="1" applyFill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40" xfId="0" applyNumberFormat="1" applyFont="1" applyBorder="1" applyAlignment="1">
      <alignment horizontal="center" vertical="center" wrapText="1"/>
    </xf>
    <xf numFmtId="0" fontId="30" fillId="0" borderId="42" xfId="6" applyNumberFormat="1" applyFont="1" applyBorder="1" applyAlignment="1">
      <alignment horizontal="left" vertical="center" wrapText="1"/>
    </xf>
    <xf numFmtId="0" fontId="30" fillId="0" borderId="41" xfId="6" applyNumberFormat="1" applyFont="1" applyBorder="1" applyAlignment="1">
      <alignment horizontal="left" vertical="center" wrapText="1"/>
    </xf>
    <xf numFmtId="0" fontId="30" fillId="0" borderId="9" xfId="6" applyNumberFormat="1" applyFont="1" applyBorder="1" applyAlignment="1">
      <alignment horizontal="left" vertical="center" wrapText="1"/>
    </xf>
    <xf numFmtId="4" fontId="28" fillId="7" borderId="1" xfId="6" applyNumberFormat="1" applyFont="1" applyFill="1" applyBorder="1" applyAlignment="1">
      <alignment horizontal="right" vertical="top" wrapText="1"/>
    </xf>
    <xf numFmtId="0" fontId="28" fillId="7" borderId="1" xfId="6" applyNumberFormat="1" applyFont="1" applyFill="1" applyBorder="1" applyAlignment="1">
      <alignment horizontal="right" vertical="top" wrapText="1"/>
    </xf>
    <xf numFmtId="4" fontId="28" fillId="7" borderId="12" xfId="6" applyNumberFormat="1" applyFont="1" applyFill="1" applyBorder="1" applyAlignment="1">
      <alignment horizontal="right" vertical="top" wrapText="1"/>
    </xf>
    <xf numFmtId="0" fontId="28" fillId="0" borderId="7" xfId="6" applyNumberFormat="1" applyFont="1" applyBorder="1" applyAlignment="1">
      <alignment horizontal="left" vertical="top" wrapText="1"/>
    </xf>
    <xf numFmtId="0" fontId="28" fillId="0" borderId="1" xfId="6" applyNumberFormat="1" applyFont="1" applyBorder="1" applyAlignment="1">
      <alignment horizontal="left" vertical="top" wrapText="1"/>
    </xf>
    <xf numFmtId="1" fontId="28" fillId="0" borderId="1" xfId="6" applyNumberFormat="1" applyFont="1" applyBorder="1" applyAlignment="1">
      <alignment horizontal="left" vertical="top" wrapText="1"/>
    </xf>
    <xf numFmtId="4" fontId="28" fillId="0" borderId="1" xfId="6" applyNumberFormat="1" applyFont="1" applyBorder="1" applyAlignment="1">
      <alignment horizontal="right" vertical="top" wrapText="1"/>
    </xf>
    <xf numFmtId="0" fontId="28" fillId="0" borderId="1" xfId="6" applyNumberFormat="1" applyFont="1" applyBorder="1" applyAlignment="1">
      <alignment horizontal="right" vertical="top" wrapText="1"/>
    </xf>
    <xf numFmtId="4" fontId="28" fillId="0" borderId="12" xfId="6" applyNumberFormat="1" applyFont="1" applyBorder="1" applyAlignment="1">
      <alignment horizontal="right" vertical="top" wrapText="1"/>
    </xf>
    <xf numFmtId="2" fontId="28" fillId="0" borderId="1" xfId="6" applyNumberFormat="1" applyFont="1" applyBorder="1" applyAlignment="1">
      <alignment horizontal="right" vertical="top" wrapText="1"/>
    </xf>
    <xf numFmtId="0" fontId="28" fillId="0" borderId="8" xfId="6" applyNumberFormat="1" applyFont="1" applyBorder="1" applyAlignment="1">
      <alignment horizontal="left" vertical="top" wrapText="1"/>
    </xf>
    <xf numFmtId="0" fontId="28" fillId="0" borderId="9" xfId="6" applyNumberFormat="1" applyFont="1" applyBorder="1" applyAlignment="1">
      <alignment horizontal="left" vertical="top" wrapText="1"/>
    </xf>
    <xf numFmtId="1" fontId="28" fillId="0" borderId="9" xfId="6" applyNumberFormat="1" applyFont="1" applyBorder="1" applyAlignment="1">
      <alignment horizontal="left" vertical="top" wrapText="1"/>
    </xf>
    <xf numFmtId="4" fontId="28" fillId="0" borderId="9" xfId="6" applyNumberFormat="1" applyFont="1" applyBorder="1" applyAlignment="1">
      <alignment horizontal="right" vertical="top" wrapText="1"/>
    </xf>
    <xf numFmtId="0" fontId="28" fillId="0" borderId="9" xfId="6" applyNumberFormat="1" applyFont="1" applyBorder="1" applyAlignment="1">
      <alignment horizontal="right" vertical="top" wrapText="1"/>
    </xf>
    <xf numFmtId="4" fontId="28" fillId="0" borderId="13" xfId="6" applyNumberFormat="1" applyFont="1" applyBorder="1" applyAlignment="1">
      <alignment horizontal="right" vertical="top" wrapText="1"/>
    </xf>
    <xf numFmtId="0" fontId="31" fillId="0" borderId="44" xfId="6" applyNumberFormat="1" applyFont="1" applyBorder="1" applyAlignment="1">
      <alignment horizontal="left"/>
    </xf>
    <xf numFmtId="0" fontId="31" fillId="0" borderId="44" xfId="6" applyFont="1" applyBorder="1" applyAlignment="1">
      <alignment horizontal="left"/>
    </xf>
    <xf numFmtId="0" fontId="31" fillId="0" borderId="44" xfId="6" applyFont="1" applyBorder="1" applyAlignment="1"/>
    <xf numFmtId="0" fontId="32" fillId="0" borderId="44" xfId="6" applyFont="1" applyBorder="1" applyAlignment="1">
      <alignment horizontal="left"/>
    </xf>
    <xf numFmtId="0" fontId="33" fillId="0" borderId="44" xfId="6" applyFont="1" applyBorder="1" applyAlignment="1">
      <alignment horizontal="left"/>
    </xf>
    <xf numFmtId="0" fontId="28" fillId="0" borderId="0" xfId="6"/>
    <xf numFmtId="0" fontId="33" fillId="0" borderId="0" xfId="6" applyNumberFormat="1" applyFont="1" applyAlignment="1">
      <alignment horizontal="center"/>
    </xf>
    <xf numFmtId="0" fontId="34" fillId="0" borderId="0" xfId="6" applyNumberFormat="1" applyFont="1" applyAlignment="1">
      <alignment horizontal="right" vertical="top"/>
    </xf>
    <xf numFmtId="0" fontId="30" fillId="0" borderId="0" xfId="6" applyFont="1" applyAlignment="1">
      <alignment horizontal="left"/>
    </xf>
    <xf numFmtId="0" fontId="28" fillId="0" borderId="0" xfId="6" applyFont="1"/>
    <xf numFmtId="0" fontId="28" fillId="0" borderId="38" xfId="6" applyNumberFormat="1" applyFont="1" applyBorder="1" applyAlignment="1">
      <alignment horizontal="center"/>
    </xf>
    <xf numFmtId="0" fontId="28" fillId="0" borderId="0" xfId="6" applyFont="1" applyAlignment="1">
      <alignment horizontal="left"/>
    </xf>
    <xf numFmtId="0" fontId="35" fillId="0" borderId="0" xfId="6" applyNumberFormat="1" applyFont="1" applyAlignment="1">
      <alignment horizontal="center"/>
    </xf>
    <xf numFmtId="0" fontId="28" fillId="0" borderId="27" xfId="6" applyNumberFormat="1" applyFont="1" applyBorder="1" applyAlignment="1">
      <alignment horizontal="center"/>
    </xf>
    <xf numFmtId="0" fontId="28" fillId="6" borderId="0" xfId="6" applyFont="1" applyFill="1" applyAlignment="1">
      <alignment horizontal="left"/>
    </xf>
    <xf numFmtId="0" fontId="28" fillId="0" borderId="0" xfId="6" applyNumberFormat="1" applyAlignment="1">
      <alignment horizontal="right"/>
    </xf>
    <xf numFmtId="0" fontId="28" fillId="0" borderId="0" xfId="6" applyAlignment="1">
      <alignment horizontal="left"/>
    </xf>
    <xf numFmtId="0" fontId="28" fillId="0" borderId="10" xfId="6" applyNumberFormat="1" applyFont="1" applyBorder="1" applyAlignment="1">
      <alignment horizontal="center" vertical="center"/>
    </xf>
    <xf numFmtId="0" fontId="28" fillId="0" borderId="4" xfId="6" applyNumberFormat="1" applyFont="1" applyBorder="1" applyAlignment="1">
      <alignment horizontal="center" vertical="center"/>
    </xf>
    <xf numFmtId="0" fontId="28" fillId="0" borderId="18" xfId="6" applyNumberFormat="1" applyFont="1" applyBorder="1" applyAlignment="1">
      <alignment horizontal="center" vertical="center"/>
    </xf>
    <xf numFmtId="1" fontId="28" fillId="0" borderId="1" xfId="6" applyNumberFormat="1" applyFont="1" applyBorder="1" applyAlignment="1">
      <alignment horizontal="center"/>
    </xf>
    <xf numFmtId="1" fontId="28" fillId="0" borderId="10" xfId="6" applyNumberFormat="1" applyFont="1" applyBorder="1" applyAlignment="1">
      <alignment horizontal="center"/>
    </xf>
    <xf numFmtId="1" fontId="37" fillId="0" borderId="10" xfId="6" applyNumberFormat="1" applyFont="1" applyBorder="1" applyAlignment="1">
      <alignment horizontal="center"/>
    </xf>
    <xf numFmtId="0" fontId="28" fillId="0" borderId="1" xfId="6" applyNumberFormat="1" applyFont="1" applyBorder="1" applyAlignment="1">
      <alignment horizontal="left" wrapText="1"/>
    </xf>
    <xf numFmtId="164" fontId="28" fillId="0" borderId="10" xfId="6" applyNumberFormat="1" applyFont="1" applyBorder="1" applyAlignment="1">
      <alignment horizontal="center" wrapText="1"/>
    </xf>
    <xf numFmtId="0" fontId="28" fillId="0" borderId="10" xfId="6" applyNumberFormat="1" applyFont="1" applyBorder="1" applyAlignment="1">
      <alignment horizontal="left" wrapText="1"/>
    </xf>
    <xf numFmtId="2" fontId="28" fillId="0" borderId="10" xfId="6" applyNumberFormat="1" applyFont="1" applyBorder="1" applyAlignment="1">
      <alignment horizontal="center" wrapText="1"/>
    </xf>
    <xf numFmtId="4" fontId="37" fillId="0" borderId="1" xfId="6" applyNumberFormat="1" applyFont="1" applyBorder="1" applyAlignment="1">
      <alignment horizontal="center" wrapText="1"/>
    </xf>
    <xf numFmtId="4" fontId="28" fillId="0" borderId="1" xfId="6" applyNumberFormat="1" applyFont="1" applyBorder="1" applyAlignment="1">
      <alignment horizontal="center" wrapText="1"/>
    </xf>
    <xf numFmtId="49" fontId="28" fillId="0" borderId="10" xfId="6" applyNumberFormat="1" applyFont="1" applyBorder="1" applyAlignment="1">
      <alignment horizontal="center" wrapText="1"/>
    </xf>
    <xf numFmtId="165" fontId="28" fillId="0" borderId="10" xfId="6" applyNumberFormat="1" applyFont="1" applyBorder="1" applyAlignment="1">
      <alignment horizontal="center" wrapText="1"/>
    </xf>
    <xf numFmtId="165" fontId="37" fillId="0" borderId="10" xfId="6" applyNumberFormat="1" applyFont="1" applyBorder="1" applyAlignment="1">
      <alignment horizontal="center" wrapText="1"/>
    </xf>
    <xf numFmtId="0" fontId="37" fillId="0" borderId="18" xfId="6" applyNumberFormat="1" applyFont="1" applyBorder="1" applyAlignment="1">
      <alignment horizontal="right" wrapText="1"/>
    </xf>
    <xf numFmtId="4" fontId="37" fillId="0" borderId="10" xfId="6" applyNumberFormat="1" applyFont="1" applyBorder="1" applyAlignment="1">
      <alignment horizontal="center" wrapText="1"/>
    </xf>
    <xf numFmtId="4" fontId="28" fillId="0" borderId="10" xfId="6" applyNumberFormat="1" applyFont="1" applyBorder="1" applyAlignment="1">
      <alignment horizontal="center" wrapText="1"/>
    </xf>
    <xf numFmtId="0" fontId="28" fillId="0" borderId="1" xfId="6" applyNumberFormat="1" applyFont="1" applyBorder="1" applyAlignment="1">
      <alignment horizontal="center" wrapText="1"/>
    </xf>
    <xf numFmtId="2" fontId="28" fillId="0" borderId="1" xfId="6" applyNumberFormat="1" applyFont="1" applyBorder="1" applyAlignment="1">
      <alignment horizontal="center" wrapText="1"/>
    </xf>
    <xf numFmtId="0" fontId="37" fillId="0" borderId="1" xfId="6" applyNumberFormat="1" applyFont="1" applyBorder="1" applyAlignment="1">
      <alignment horizontal="right" wrapText="1"/>
    </xf>
    <xf numFmtId="2" fontId="37" fillId="0" borderId="40" xfId="6" applyNumberFormat="1" applyFont="1" applyBorder="1" applyAlignment="1">
      <alignment horizontal="center" wrapText="1"/>
    </xf>
    <xf numFmtId="2" fontId="37" fillId="0" borderId="10" xfId="6" applyNumberFormat="1" applyFont="1" applyBorder="1" applyAlignment="1">
      <alignment horizontal="center" wrapText="1"/>
    </xf>
    <xf numFmtId="0" fontId="37" fillId="0" borderId="40" xfId="6" applyNumberFormat="1" applyFont="1" applyBorder="1" applyAlignment="1">
      <alignment horizontal="center" wrapText="1"/>
    </xf>
    <xf numFmtId="0" fontId="37" fillId="0" borderId="48" xfId="6" applyNumberFormat="1" applyFont="1" applyBorder="1" applyAlignment="1">
      <alignment horizontal="center" wrapText="1"/>
    </xf>
    <xf numFmtId="0" fontId="37" fillId="0" borderId="10" xfId="6" applyNumberFormat="1" applyFont="1" applyBorder="1" applyAlignment="1">
      <alignment horizontal="center" wrapText="1"/>
    </xf>
    <xf numFmtId="166" fontId="28" fillId="0" borderId="1" xfId="6" applyNumberFormat="1" applyFont="1" applyBorder="1" applyAlignment="1">
      <alignment horizontal="center" wrapText="1"/>
    </xf>
    <xf numFmtId="0" fontId="28" fillId="3" borderId="1" xfId="6" applyFill="1" applyBorder="1"/>
    <xf numFmtId="0" fontId="38" fillId="3" borderId="1" xfId="0" applyFont="1" applyFill="1" applyBorder="1"/>
    <xf numFmtId="166" fontId="28" fillId="3" borderId="1" xfId="6" applyNumberFormat="1" applyFont="1" applyFill="1" applyBorder="1" applyAlignment="1">
      <alignment horizontal="center" wrapText="1"/>
    </xf>
    <xf numFmtId="4" fontId="28" fillId="3" borderId="1" xfId="6" applyNumberFormat="1" applyFont="1" applyFill="1" applyBorder="1" applyAlignment="1">
      <alignment horizontal="center" wrapText="1"/>
    </xf>
    <xf numFmtId="0" fontId="28" fillId="3" borderId="1" xfId="6" applyNumberFormat="1" applyFont="1" applyFill="1" applyBorder="1" applyAlignment="1">
      <alignment horizontal="left"/>
    </xf>
    <xf numFmtId="0" fontId="0" fillId="6" borderId="0" xfId="0" applyFill="1"/>
    <xf numFmtId="0" fontId="28" fillId="0" borderId="1" xfId="6" applyNumberFormat="1" applyFont="1" applyBorder="1" applyAlignment="1">
      <alignment horizontal="center" vertical="center"/>
    </xf>
    <xf numFmtId="0" fontId="40" fillId="0" borderId="1" xfId="0" applyFont="1" applyBorder="1"/>
    <xf numFmtId="0" fontId="41" fillId="0" borderId="1" xfId="0" applyFont="1" applyBorder="1"/>
    <xf numFmtId="0" fontId="41" fillId="0" borderId="40" xfId="0" applyFont="1" applyBorder="1"/>
    <xf numFmtId="0" fontId="41" fillId="0" borderId="48" xfId="0" applyFont="1" applyBorder="1" applyAlignment="1"/>
    <xf numFmtId="0" fontId="41" fillId="0" borderId="10" xfId="0" applyFont="1" applyBorder="1" applyAlignment="1"/>
    <xf numFmtId="0" fontId="41" fillId="0" borderId="1" xfId="0" applyFont="1" applyBorder="1" applyAlignment="1">
      <alignment horizontal="center"/>
    </xf>
    <xf numFmtId="0" fontId="41" fillId="0" borderId="1" xfId="0" applyFont="1" applyBorder="1" applyAlignment="1">
      <alignment wrapText="1"/>
    </xf>
    <xf numFmtId="2" fontId="41" fillId="0" borderId="10" xfId="0" applyNumberFormat="1" applyFont="1" applyBorder="1" applyAlignment="1">
      <alignment horizontal="center"/>
    </xf>
    <xf numFmtId="0" fontId="41" fillId="8" borderId="1" xfId="0" applyFont="1" applyFill="1" applyBorder="1"/>
    <xf numFmtId="0" fontId="41" fillId="8" borderId="1" xfId="0" applyFont="1" applyFill="1" applyBorder="1" applyAlignment="1">
      <alignment horizontal="center"/>
    </xf>
    <xf numFmtId="0" fontId="41" fillId="8" borderId="1" xfId="0" applyFont="1" applyFill="1" applyBorder="1" applyAlignment="1">
      <alignment wrapText="1"/>
    </xf>
    <xf numFmtId="0" fontId="42" fillId="8" borderId="1" xfId="0" applyFont="1" applyFill="1" applyBorder="1" applyAlignment="1">
      <alignment horizontal="center"/>
    </xf>
    <xf numFmtId="2" fontId="36" fillId="8" borderId="40" xfId="0" applyNumberFormat="1" applyFont="1" applyFill="1" applyBorder="1" applyAlignment="1">
      <alignment horizontal="center"/>
    </xf>
    <xf numFmtId="2" fontId="36" fillId="8" borderId="10" xfId="0" applyNumberFormat="1" applyFont="1" applyFill="1" applyBorder="1" applyAlignment="1">
      <alignment horizontal="center"/>
    </xf>
    <xf numFmtId="0" fontId="41" fillId="8" borderId="40" xfId="0" applyFont="1" applyFill="1" applyBorder="1" applyAlignment="1">
      <alignment horizontal="center"/>
    </xf>
    <xf numFmtId="0" fontId="41" fillId="8" borderId="10" xfId="0" applyFont="1" applyFill="1" applyBorder="1" applyAlignment="1">
      <alignment horizontal="center"/>
    </xf>
    <xf numFmtId="9" fontId="41" fillId="8" borderId="40" xfId="0" applyNumberFormat="1" applyFont="1" applyFill="1" applyBorder="1" applyAlignment="1">
      <alignment horizontal="center"/>
    </xf>
    <xf numFmtId="0" fontId="41" fillId="8" borderId="48" xfId="0" applyFont="1" applyFill="1" applyBorder="1" applyAlignment="1">
      <alignment horizontal="center"/>
    </xf>
    <xf numFmtId="2" fontId="41" fillId="8" borderId="40" xfId="0" applyNumberFormat="1" applyFont="1" applyFill="1" applyBorder="1" applyAlignment="1">
      <alignment horizontal="center"/>
    </xf>
    <xf numFmtId="2" fontId="41" fillId="8" borderId="10" xfId="0" applyNumberFormat="1" applyFont="1" applyFill="1" applyBorder="1" applyAlignment="1">
      <alignment horizontal="center"/>
    </xf>
    <xf numFmtId="0" fontId="41" fillId="0" borderId="10" xfId="0" applyFont="1" applyBorder="1" applyAlignment="1">
      <alignment horizontal="center"/>
    </xf>
    <xf numFmtId="0" fontId="43" fillId="0" borderId="1" xfId="0" applyFont="1" applyBorder="1"/>
    <xf numFmtId="0" fontId="44" fillId="6" borderId="0" xfId="0" applyFont="1" applyFill="1"/>
    <xf numFmtId="0" fontId="43" fillId="6" borderId="0" xfId="0" applyFont="1" applyFill="1"/>
    <xf numFmtId="0" fontId="45" fillId="6" borderId="0" xfId="0" applyFont="1" applyFill="1"/>
    <xf numFmtId="0" fontId="43" fillId="6" borderId="4" xfId="0" applyFont="1" applyFill="1" applyBorder="1"/>
    <xf numFmtId="0" fontId="42" fillId="6" borderId="1" xfId="0" applyFont="1" applyFill="1" applyBorder="1"/>
    <xf numFmtId="0" fontId="41" fillId="6" borderId="1" xfId="0" applyFont="1" applyFill="1" applyBorder="1" applyAlignment="1">
      <alignment horizontal="center"/>
    </xf>
    <xf numFmtId="0" fontId="1" fillId="6" borderId="1" xfId="0" applyFont="1" applyFill="1" applyBorder="1"/>
    <xf numFmtId="2" fontId="42" fillId="6" borderId="10" xfId="0" applyNumberFormat="1" applyFont="1" applyFill="1" applyBorder="1" applyAlignment="1">
      <alignment horizontal="center"/>
    </xf>
    <xf numFmtId="0" fontId="42" fillId="8" borderId="1" xfId="0" applyFont="1" applyFill="1" applyBorder="1"/>
    <xf numFmtId="0" fontId="42" fillId="8" borderId="1" xfId="0" applyFont="1" applyFill="1" applyBorder="1" applyAlignment="1">
      <alignment wrapText="1"/>
    </xf>
    <xf numFmtId="2" fontId="42" fillId="8" borderId="40" xfId="0" applyNumberFormat="1" applyFont="1" applyFill="1" applyBorder="1" applyAlignment="1">
      <alignment horizontal="center"/>
    </xf>
    <xf numFmtId="2" fontId="42" fillId="8" borderId="10" xfId="0" applyNumberFormat="1" applyFont="1" applyFill="1" applyBorder="1" applyAlignment="1">
      <alignment horizontal="center"/>
    </xf>
    <xf numFmtId="0" fontId="42" fillId="8" borderId="40" xfId="0" applyFont="1" applyFill="1" applyBorder="1" applyAlignment="1">
      <alignment horizontal="center"/>
    </xf>
    <xf numFmtId="0" fontId="42" fillId="8" borderId="10" xfId="0" applyFont="1" applyFill="1" applyBorder="1" applyAlignment="1">
      <alignment horizontal="center"/>
    </xf>
    <xf numFmtId="9" fontId="42" fillId="8" borderId="40" xfId="0" applyNumberFormat="1" applyFont="1" applyFill="1" applyBorder="1" applyAlignment="1">
      <alignment horizontal="center"/>
    </xf>
    <xf numFmtId="0" fontId="42" fillId="8" borderId="48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1" fillId="3" borderId="40" xfId="0" applyFont="1" applyFill="1" applyBorder="1" applyAlignment="1"/>
    <xf numFmtId="0" fontId="1" fillId="3" borderId="10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0" fillId="9" borderId="1" xfId="0" applyFill="1" applyBorder="1"/>
    <xf numFmtId="166" fontId="0" fillId="9" borderId="1" xfId="0" applyNumberFormat="1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3" fillId="0" borderId="1" xfId="1" applyBorder="1" applyAlignment="1">
      <alignment horizontal="left" vertical="center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 wrapText="1"/>
    </xf>
    <xf numFmtId="0" fontId="22" fillId="0" borderId="0" xfId="7" applyFont="1"/>
    <xf numFmtId="0" fontId="23" fillId="0" borderId="0" xfId="7" applyFont="1" applyBorder="1" applyAlignment="1">
      <alignment horizontal="center" vertical="center"/>
    </xf>
    <xf numFmtId="168" fontId="23" fillId="0" borderId="1" xfId="7" applyNumberFormat="1" applyFont="1" applyFill="1" applyBorder="1" applyAlignment="1">
      <alignment horizontal="center" vertical="center"/>
    </xf>
    <xf numFmtId="0" fontId="23" fillId="0" borderId="1" xfId="7" applyFont="1" applyFill="1" applyBorder="1" applyAlignment="1">
      <alignment horizontal="center" vertical="center"/>
    </xf>
    <xf numFmtId="2" fontId="23" fillId="0" borderId="1" xfId="7" applyNumberFormat="1" applyFont="1" applyFill="1" applyBorder="1" applyAlignment="1">
      <alignment horizontal="center" vertical="center"/>
    </xf>
    <xf numFmtId="168" fontId="23" fillId="0" borderId="38" xfId="7" applyNumberFormat="1" applyFont="1" applyFill="1" applyBorder="1" applyAlignment="1">
      <alignment horizontal="center" vertical="center"/>
    </xf>
    <xf numFmtId="4" fontId="23" fillId="0" borderId="50" xfId="7" applyNumberFormat="1" applyFont="1" applyBorder="1" applyAlignment="1">
      <alignment horizontal="center" vertical="center"/>
    </xf>
    <xf numFmtId="0" fontId="22" fillId="0" borderId="0" xfId="8" applyFont="1" applyFill="1" applyAlignment="1">
      <alignment horizontal="center" wrapText="1"/>
    </xf>
    <xf numFmtId="0" fontId="23" fillId="0" borderId="0" xfId="2" applyNumberFormat="1" applyFont="1" applyAlignment="1">
      <alignment horizontal="right"/>
    </xf>
    <xf numFmtId="0" fontId="22" fillId="0" borderId="0" xfId="4" applyFont="1"/>
    <xf numFmtId="0" fontId="16" fillId="0" borderId="1" xfId="5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16" fillId="0" borderId="38" xfId="5" applyFont="1" applyFill="1" applyBorder="1" applyAlignment="1">
      <alignment horizontal="center" vertical="center" wrapText="1"/>
    </xf>
    <xf numFmtId="0" fontId="16" fillId="0" borderId="38" xfId="5" applyFont="1" applyFill="1" applyBorder="1" applyAlignment="1">
      <alignment horizontal="left" vertical="center" wrapText="1"/>
    </xf>
    <xf numFmtId="0" fontId="16" fillId="0" borderId="38" xfId="5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left" vertical="center" wrapText="1"/>
    </xf>
    <xf numFmtId="0" fontId="17" fillId="0" borderId="38" xfId="5" applyFont="1" applyFill="1" applyBorder="1" applyAlignment="1">
      <alignment horizontal="center" vertical="center" wrapText="1"/>
    </xf>
    <xf numFmtId="0" fontId="17" fillId="0" borderId="38" xfId="5" applyFont="1" applyFill="1" applyBorder="1" applyAlignment="1">
      <alignment horizontal="left" vertical="top" wrapText="1"/>
    </xf>
    <xf numFmtId="4" fontId="17" fillId="0" borderId="4" xfId="5" applyNumberFormat="1" applyFont="1" applyFill="1" applyBorder="1" applyAlignment="1">
      <alignment horizontal="center" vertical="center"/>
    </xf>
    <xf numFmtId="4" fontId="16" fillId="0" borderId="12" xfId="5" applyNumberFormat="1" applyFont="1" applyFill="1" applyBorder="1" applyAlignment="1">
      <alignment horizontal="center" vertical="center"/>
    </xf>
    <xf numFmtId="0" fontId="16" fillId="0" borderId="7" xfId="5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0" fontId="22" fillId="6" borderId="1" xfId="0" applyNumberFormat="1" applyFont="1" applyFill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2" fontId="12" fillId="0" borderId="38" xfId="2" applyNumberFormat="1" applyFont="1" applyBorder="1" applyAlignment="1">
      <alignment horizontal="center" vertical="center"/>
    </xf>
    <xf numFmtId="2" fontId="12" fillId="0" borderId="38" xfId="2" applyNumberFormat="1" applyFont="1" applyFill="1" applyBorder="1" applyAlignment="1">
      <alignment horizontal="left" vertical="top" wrapText="1"/>
    </xf>
    <xf numFmtId="0" fontId="19" fillId="0" borderId="1" xfId="2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0" fontId="36" fillId="0" borderId="1" xfId="6" applyFont="1" applyBorder="1" applyAlignment="1">
      <alignment horizontal="left" wrapText="1"/>
    </xf>
    <xf numFmtId="4" fontId="36" fillId="6" borderId="1" xfId="6" applyNumberFormat="1" applyFont="1" applyFill="1" applyBorder="1" applyAlignment="1">
      <alignment wrapText="1"/>
    </xf>
    <xf numFmtId="165" fontId="36" fillId="0" borderId="1" xfId="6" applyNumberFormat="1" applyFont="1" applyBorder="1" applyAlignment="1">
      <alignment horizontal="center" wrapText="1"/>
    </xf>
    <xf numFmtId="4" fontId="28" fillId="0" borderId="1" xfId="6" applyNumberFormat="1" applyFont="1" applyBorder="1" applyAlignment="1">
      <alignment wrapText="1"/>
    </xf>
    <xf numFmtId="0" fontId="36" fillId="6" borderId="1" xfId="6" applyFont="1" applyFill="1" applyBorder="1" applyAlignment="1">
      <alignment horizontal="left" wrapText="1"/>
    </xf>
    <xf numFmtId="2" fontId="36" fillId="0" borderId="1" xfId="6" applyNumberFormat="1" applyFont="1" applyBorder="1" applyAlignment="1">
      <alignment horizontal="center" wrapText="1"/>
    </xf>
    <xf numFmtId="165" fontId="36" fillId="6" borderId="1" xfId="6" applyNumberFormat="1" applyFont="1" applyFill="1" applyBorder="1" applyAlignment="1">
      <alignment horizontal="center" wrapText="1"/>
    </xf>
    <xf numFmtId="0" fontId="22" fillId="0" borderId="7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10" fontId="16" fillId="0" borderId="1" xfId="2" applyNumberFormat="1" applyFont="1" applyFill="1" applyBorder="1" applyAlignment="1">
      <alignment horizontal="left" vertical="center" wrapText="1"/>
    </xf>
    <xf numFmtId="4" fontId="16" fillId="6" borderId="1" xfId="2" applyNumberFormat="1" applyFont="1" applyFill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7" fillId="0" borderId="1" xfId="4" applyNumberFormat="1" applyFont="1" applyFill="1" applyBorder="1" applyAlignment="1">
      <alignment horizontal="center" vertical="center" wrapText="1"/>
    </xf>
    <xf numFmtId="168" fontId="3" fillId="0" borderId="12" xfId="0" applyNumberFormat="1" applyFont="1" applyBorder="1" applyAlignment="1">
      <alignment horizontal="center" vertical="center" wrapText="1"/>
    </xf>
    <xf numFmtId="168" fontId="3" fillId="0" borderId="40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24" xfId="0" applyNumberFormat="1" applyFont="1" applyBorder="1" applyAlignment="1">
      <alignment horizontal="center" vertical="center" wrapText="1"/>
    </xf>
    <xf numFmtId="168" fontId="3" fillId="0" borderId="10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2" fontId="12" fillId="0" borderId="1" xfId="2" applyNumberFormat="1" applyFont="1" applyBorder="1" applyAlignment="1">
      <alignment vertical="center" wrapText="1"/>
    </xf>
    <xf numFmtId="4" fontId="16" fillId="0" borderId="4" xfId="5" applyNumberFormat="1" applyFont="1" applyFill="1" applyBorder="1" applyAlignment="1">
      <alignment horizontal="center" vertical="center"/>
    </xf>
    <xf numFmtId="4" fontId="5" fillId="0" borderId="1" xfId="0" applyNumberFormat="1" applyFont="1" applyBorder="1"/>
    <xf numFmtId="4" fontId="18" fillId="0" borderId="1" xfId="0" applyNumberFormat="1" applyFont="1" applyBorder="1"/>
    <xf numFmtId="4" fontId="5" fillId="0" borderId="10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4" fontId="5" fillId="0" borderId="12" xfId="0" applyNumberFormat="1" applyFont="1" applyBorder="1" applyAlignment="1">
      <alignment vertical="top"/>
    </xf>
    <xf numFmtId="4" fontId="5" fillId="0" borderId="1" xfId="0" applyNumberFormat="1" applyFont="1" applyFill="1" applyBorder="1" applyAlignment="1">
      <alignment vertical="top"/>
    </xf>
    <xf numFmtId="4" fontId="5" fillId="0" borderId="17" xfId="0" applyNumberFormat="1" applyFont="1" applyBorder="1" applyAlignment="1">
      <alignment vertical="top"/>
    </xf>
    <xf numFmtId="4" fontId="5" fillId="0" borderId="9" xfId="0" applyNumberFormat="1" applyFont="1" applyBorder="1" applyAlignment="1">
      <alignment vertical="top"/>
    </xf>
    <xf numFmtId="4" fontId="5" fillId="0" borderId="13" xfId="0" applyNumberFormat="1" applyFont="1" applyBorder="1" applyAlignment="1">
      <alignment vertical="top"/>
    </xf>
    <xf numFmtId="4" fontId="12" fillId="0" borderId="38" xfId="2" applyNumberFormat="1" applyFont="1" applyFill="1" applyBorder="1" applyAlignment="1">
      <alignment horizontal="center" vertical="center"/>
    </xf>
    <xf numFmtId="4" fontId="17" fillId="0" borderId="0" xfId="2" applyNumberFormat="1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/>
    <xf numFmtId="0" fontId="47" fillId="0" borderId="22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9" fillId="0" borderId="0" xfId="0" applyFont="1"/>
    <xf numFmtId="16" fontId="46" fillId="0" borderId="20" xfId="0" applyNumberFormat="1" applyFont="1" applyBorder="1" applyAlignment="1">
      <alignment horizontal="center" vertical="center" wrapText="1"/>
    </xf>
    <xf numFmtId="0" fontId="46" fillId="0" borderId="20" xfId="0" applyFont="1" applyBorder="1" applyAlignment="1">
      <alignment vertical="center" wrapText="1"/>
    </xf>
    <xf numFmtId="0" fontId="46" fillId="0" borderId="24" xfId="0" applyFont="1" applyBorder="1" applyAlignment="1">
      <alignment horizontal="center" vertical="center" wrapText="1"/>
    </xf>
    <xf numFmtId="4" fontId="23" fillId="0" borderId="7" xfId="0" applyNumberFormat="1" applyFont="1" applyBorder="1" applyAlignment="1">
      <alignment vertical="center" wrapText="1"/>
    </xf>
    <xf numFmtId="4" fontId="23" fillId="0" borderId="1" xfId="0" applyNumberFormat="1" applyFont="1" applyBorder="1" applyAlignment="1">
      <alignment vertical="center" wrapText="1"/>
    </xf>
    <xf numFmtId="14" fontId="47" fillId="0" borderId="20" xfId="0" applyNumberFormat="1" applyFont="1" applyBorder="1" applyAlignment="1">
      <alignment horizontal="center" vertical="center" wrapText="1"/>
    </xf>
    <xf numFmtId="0" fontId="47" fillId="0" borderId="20" xfId="0" applyFont="1" applyBorder="1" applyAlignment="1">
      <alignment vertical="center" wrapText="1"/>
    </xf>
    <xf numFmtId="0" fontId="47" fillId="0" borderId="24" xfId="0" applyFont="1" applyBorder="1" applyAlignment="1">
      <alignment horizontal="center" vertical="center" wrapText="1"/>
    </xf>
    <xf numFmtId="4" fontId="22" fillId="0" borderId="7" xfId="0" applyNumberFormat="1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vertical="center" wrapText="1"/>
    </xf>
    <xf numFmtId="4" fontId="22" fillId="0" borderId="1" xfId="0" applyNumberFormat="1" applyFont="1" applyBorder="1" applyAlignment="1">
      <alignment vertical="center" wrapText="1"/>
    </xf>
    <xf numFmtId="4" fontId="22" fillId="0" borderId="7" xfId="0" applyNumberFormat="1" applyFont="1" applyBorder="1" applyAlignment="1">
      <alignment vertical="center" wrapText="1"/>
    </xf>
    <xf numFmtId="0" fontId="50" fillId="0" borderId="0" xfId="0" applyFont="1"/>
    <xf numFmtId="0" fontId="46" fillId="0" borderId="54" xfId="0" applyFont="1" applyFill="1" applyBorder="1" applyAlignment="1">
      <alignment vertical="center" wrapText="1"/>
    </xf>
    <xf numFmtId="0" fontId="46" fillId="0" borderId="55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vertical="center" wrapText="1"/>
    </xf>
    <xf numFmtId="0" fontId="46" fillId="0" borderId="24" xfId="0" applyFont="1" applyFill="1" applyBorder="1" applyAlignment="1">
      <alignment horizontal="center" vertical="center" wrapText="1"/>
    </xf>
    <xf numFmtId="4" fontId="23" fillId="0" borderId="7" xfId="0" applyNumberFormat="1" applyFont="1" applyFill="1" applyBorder="1" applyAlignment="1">
      <alignment vertical="center" wrapText="1"/>
    </xf>
    <xf numFmtId="4" fontId="23" fillId="0" borderId="1" xfId="0" applyNumberFormat="1" applyFont="1" applyFill="1" applyBorder="1" applyAlignment="1">
      <alignment vertical="center" wrapText="1"/>
    </xf>
    <xf numFmtId="0" fontId="49" fillId="0" borderId="0" xfId="0" applyFont="1" applyFill="1"/>
    <xf numFmtId="16" fontId="47" fillId="0" borderId="20" xfId="0" applyNumberFormat="1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8" fillId="0" borderId="0" xfId="0" applyFont="1" applyFill="1"/>
    <xf numFmtId="0" fontId="22" fillId="0" borderId="24" xfId="0" applyFont="1" applyFill="1" applyBorder="1" applyAlignment="1">
      <alignment vertical="center" wrapText="1"/>
    </xf>
    <xf numFmtId="169" fontId="48" fillId="0" borderId="0" xfId="0" applyNumberFormat="1" applyFont="1" applyFill="1"/>
    <xf numFmtId="0" fontId="47" fillId="0" borderId="7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vertical="center" wrapText="1"/>
    </xf>
    <xf numFmtId="0" fontId="47" fillId="0" borderId="25" xfId="0" applyFont="1" applyFill="1" applyBorder="1" applyAlignment="1">
      <alignment horizontal="center" vertical="center" wrapText="1"/>
    </xf>
    <xf numFmtId="4" fontId="22" fillId="0" borderId="8" xfId="0" applyNumberFormat="1" applyFont="1" applyFill="1" applyBorder="1" applyAlignment="1">
      <alignment vertical="center" wrapText="1"/>
    </xf>
    <xf numFmtId="4" fontId="22" fillId="0" borderId="9" xfId="0" applyNumberFormat="1" applyFont="1" applyFill="1" applyBorder="1" applyAlignment="1">
      <alignment vertical="center" wrapText="1"/>
    </xf>
    <xf numFmtId="0" fontId="51" fillId="0" borderId="0" xfId="0" applyFont="1" applyAlignment="1"/>
    <xf numFmtId="0" fontId="51" fillId="0" borderId="0" xfId="0" applyFont="1"/>
    <xf numFmtId="0" fontId="52" fillId="0" borderId="0" xfId="0" applyFont="1" applyAlignment="1">
      <alignment vertical="center"/>
    </xf>
    <xf numFmtId="0" fontId="53" fillId="0" borderId="0" xfId="0" applyFont="1"/>
    <xf numFmtId="0" fontId="46" fillId="0" borderId="19" xfId="0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 vertical="center" wrapText="1"/>
    </xf>
    <xf numFmtId="0" fontId="46" fillId="0" borderId="43" xfId="0" applyFont="1" applyFill="1" applyBorder="1" applyAlignment="1">
      <alignment horizontal="center" vertical="center" wrapText="1"/>
    </xf>
    <xf numFmtId="0" fontId="46" fillId="0" borderId="48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center" vertical="center" wrapText="1"/>
    </xf>
    <xf numFmtId="0" fontId="46" fillId="0" borderId="24" xfId="0" applyFont="1" applyFill="1" applyBorder="1" applyAlignment="1">
      <alignment horizontal="center" vertical="center" wrapText="1"/>
    </xf>
    <xf numFmtId="0" fontId="46" fillId="0" borderId="25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6" fillId="5" borderId="5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5" borderId="11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3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right" wrapText="1"/>
    </xf>
    <xf numFmtId="0" fontId="18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8" fillId="4" borderId="5" xfId="2" applyFont="1" applyFill="1" applyBorder="1" applyAlignment="1">
      <alignment horizontal="center" vertical="center" wrapText="1"/>
    </xf>
    <xf numFmtId="0" fontId="18" fillId="4" borderId="8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9" xfId="2" applyFont="1" applyFill="1" applyBorder="1" applyAlignment="1">
      <alignment horizontal="center" vertical="center" wrapText="1"/>
    </xf>
    <xf numFmtId="0" fontId="18" fillId="4" borderId="34" xfId="2" applyFont="1" applyFill="1" applyBorder="1" applyAlignment="1">
      <alignment horizontal="center" vertical="center" wrapText="1"/>
    </xf>
    <xf numFmtId="0" fontId="18" fillId="4" borderId="31" xfId="2" applyFont="1" applyFill="1" applyBorder="1" applyAlignment="1">
      <alignment horizontal="center" vertical="center" wrapText="1"/>
    </xf>
    <xf numFmtId="17" fontId="18" fillId="4" borderId="31" xfId="2" applyNumberFormat="1" applyFont="1" applyFill="1" applyBorder="1" applyAlignment="1">
      <alignment horizontal="center" vertical="center" wrapText="1"/>
    </xf>
    <xf numFmtId="17" fontId="18" fillId="4" borderId="33" xfId="2" applyNumberFormat="1" applyFont="1" applyFill="1" applyBorder="1" applyAlignment="1">
      <alignment horizontal="center" vertical="center" wrapText="1"/>
    </xf>
    <xf numFmtId="0" fontId="18" fillId="4" borderId="11" xfId="2" applyFont="1" applyFill="1" applyBorder="1" applyAlignment="1">
      <alignment horizontal="center" vertical="center" wrapText="1"/>
    </xf>
    <xf numFmtId="0" fontId="18" fillId="4" borderId="13" xfId="2" applyFont="1" applyFill="1" applyBorder="1" applyAlignment="1">
      <alignment horizontal="center" vertical="center" wrapText="1"/>
    </xf>
    <xf numFmtId="0" fontId="18" fillId="4" borderId="37" xfId="2" applyFont="1" applyFill="1" applyBorder="1" applyAlignment="1">
      <alignment horizontal="center" vertical="center" wrapText="1"/>
    </xf>
    <xf numFmtId="0" fontId="18" fillId="4" borderId="3" xfId="2" applyFont="1" applyFill="1" applyBorder="1" applyAlignment="1">
      <alignment horizontal="center" vertical="center" wrapText="1"/>
    </xf>
    <xf numFmtId="0" fontId="18" fillId="4" borderId="35" xfId="2" applyFont="1" applyFill="1" applyBorder="1" applyAlignment="1">
      <alignment horizontal="center" vertical="center" wrapText="1"/>
    </xf>
    <xf numFmtId="0" fontId="18" fillId="4" borderId="36" xfId="2" applyFont="1" applyFill="1" applyBorder="1" applyAlignment="1">
      <alignment horizontal="center" vertical="center" wrapText="1"/>
    </xf>
    <xf numFmtId="0" fontId="23" fillId="0" borderId="38" xfId="7" applyFont="1" applyFill="1" applyBorder="1" applyAlignment="1">
      <alignment horizontal="left" vertical="center"/>
    </xf>
    <xf numFmtId="0" fontId="23" fillId="0" borderId="50" xfId="7" applyFont="1" applyBorder="1" applyAlignment="1">
      <alignment horizontal="left" vertical="center"/>
    </xf>
    <xf numFmtId="0" fontId="23" fillId="0" borderId="0" xfId="7" applyFont="1" applyAlignment="1">
      <alignment horizontal="right" vertical="center"/>
    </xf>
    <xf numFmtId="0" fontId="22" fillId="0" borderId="0" xfId="7" applyFont="1" applyAlignment="1">
      <alignment horizontal="right" vertical="center"/>
    </xf>
    <xf numFmtId="0" fontId="23" fillId="0" borderId="0" xfId="7" applyFont="1" applyAlignment="1">
      <alignment horizontal="center" vertical="center"/>
    </xf>
    <xf numFmtId="0" fontId="22" fillId="0" borderId="0" xfId="7" applyFont="1" applyBorder="1" applyAlignment="1">
      <alignment horizontal="center" vertical="center"/>
    </xf>
    <xf numFmtId="0" fontId="23" fillId="0" borderId="1" xfId="7" applyFont="1" applyBorder="1" applyAlignment="1">
      <alignment horizontal="center" vertical="center" wrapText="1"/>
    </xf>
    <xf numFmtId="0" fontId="22" fillId="0" borderId="1" xfId="7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4" fillId="0" borderId="0" xfId="2" applyNumberFormat="1" applyFont="1" applyAlignment="1">
      <alignment horizontal="center" vertical="top" wrapText="1"/>
    </xf>
    <xf numFmtId="0" fontId="23" fillId="0" borderId="0" xfId="2" applyNumberFormat="1" applyFont="1" applyBorder="1" applyAlignment="1">
      <alignment horizontal="center" vertical="top" wrapText="1"/>
    </xf>
    <xf numFmtId="0" fontId="23" fillId="5" borderId="5" xfId="2" applyNumberFormat="1" applyFont="1" applyFill="1" applyBorder="1" applyAlignment="1">
      <alignment horizontal="center" vertical="center" wrapText="1"/>
    </xf>
    <xf numFmtId="0" fontId="15" fillId="5" borderId="8" xfId="2" applyFill="1" applyBorder="1" applyAlignment="1">
      <alignment horizontal="center" vertical="center"/>
    </xf>
    <xf numFmtId="0" fontId="23" fillId="5" borderId="6" xfId="2" applyNumberFormat="1" applyFont="1" applyFill="1" applyBorder="1" applyAlignment="1">
      <alignment horizontal="center" vertical="center" wrapText="1"/>
    </xf>
    <xf numFmtId="0" fontId="23" fillId="5" borderId="9" xfId="2" applyNumberFormat="1" applyFont="1" applyFill="1" applyBorder="1" applyAlignment="1">
      <alignment horizontal="center" vertical="center" wrapText="1"/>
    </xf>
    <xf numFmtId="0" fontId="23" fillId="5" borderId="11" xfId="2" applyNumberFormat="1" applyFont="1" applyFill="1" applyBorder="1" applyAlignment="1">
      <alignment horizontal="center" vertical="center" wrapText="1"/>
    </xf>
    <xf numFmtId="0" fontId="23" fillId="5" borderId="13" xfId="2" applyNumberFormat="1" applyFont="1" applyFill="1" applyBorder="1" applyAlignment="1">
      <alignment horizontal="center" vertical="center" wrapText="1"/>
    </xf>
    <xf numFmtId="0" fontId="17" fillId="0" borderId="0" xfId="3" applyFont="1" applyAlignment="1">
      <alignment horizontal="center" vertical="center"/>
    </xf>
    <xf numFmtId="0" fontId="17" fillId="0" borderId="0" xfId="3" applyFont="1" applyAlignment="1">
      <alignment horizontal="center"/>
    </xf>
    <xf numFmtId="0" fontId="16" fillId="0" borderId="51" xfId="5" applyFont="1" applyFill="1" applyBorder="1" applyAlignment="1">
      <alignment horizontal="center" vertical="center"/>
    </xf>
    <xf numFmtId="0" fontId="16" fillId="0" borderId="14" xfId="5" applyFont="1" applyFill="1" applyBorder="1" applyAlignment="1">
      <alignment horizontal="center" vertical="center"/>
    </xf>
    <xf numFmtId="0" fontId="16" fillId="0" borderId="38" xfId="5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38" xfId="5" applyFont="1" applyFill="1" applyBorder="1" applyAlignment="1">
      <alignment horizontal="center" vertical="center" wrapText="1"/>
    </xf>
    <xf numFmtId="0" fontId="15" fillId="0" borderId="4" xfId="5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" fontId="16" fillId="0" borderId="38" xfId="5" applyNumberFormat="1" applyFont="1" applyFill="1" applyBorder="1" applyAlignment="1">
      <alignment horizontal="center" vertical="center"/>
    </xf>
    <xf numFmtId="4" fontId="16" fillId="0" borderId="4" xfId="5" applyNumberFormat="1" applyFont="1" applyFill="1" applyBorder="1" applyAlignment="1">
      <alignment horizontal="center" vertical="center"/>
    </xf>
    <xf numFmtId="4" fontId="16" fillId="0" borderId="52" xfId="5" applyNumberFormat="1" applyFont="1" applyFill="1" applyBorder="1" applyAlignment="1">
      <alignment horizontal="center" vertical="center"/>
    </xf>
    <xf numFmtId="4" fontId="16" fillId="0" borderId="15" xfId="5" applyNumberFormat="1" applyFont="1" applyFill="1" applyBorder="1" applyAlignment="1">
      <alignment horizontal="center" vertical="center"/>
    </xf>
    <xf numFmtId="2" fontId="16" fillId="0" borderId="51" xfId="3" applyNumberFormat="1" applyFont="1" applyFill="1" applyBorder="1" applyAlignment="1">
      <alignment horizontal="center" vertical="center"/>
    </xf>
    <xf numFmtId="2" fontId="16" fillId="0" borderId="14" xfId="3" applyNumberFormat="1" applyFont="1" applyFill="1" applyBorder="1" applyAlignment="1">
      <alignment horizontal="center" vertical="center"/>
    </xf>
    <xf numFmtId="2" fontId="16" fillId="0" borderId="38" xfId="3" applyNumberFormat="1" applyFont="1" applyFill="1" applyBorder="1" applyAlignment="1">
      <alignment horizontal="center" vertical="center"/>
    </xf>
    <xf numFmtId="2" fontId="16" fillId="0" borderId="4" xfId="3" applyNumberFormat="1" applyFont="1" applyFill="1" applyBorder="1" applyAlignment="1">
      <alignment horizontal="center" vertical="center"/>
    </xf>
    <xf numFmtId="10" fontId="16" fillId="0" borderId="53" xfId="3" applyNumberFormat="1" applyFont="1" applyFill="1" applyBorder="1" applyAlignment="1">
      <alignment horizontal="center" vertical="center" wrapText="1"/>
    </xf>
    <xf numFmtId="10" fontId="16" fillId="0" borderId="22" xfId="3" applyNumberFormat="1" applyFont="1" applyFill="1" applyBorder="1" applyAlignment="1">
      <alignment horizontal="center" vertical="center" wrapText="1"/>
    </xf>
    <xf numFmtId="2" fontId="16" fillId="0" borderId="52" xfId="3" applyNumberFormat="1" applyFont="1" applyFill="1" applyBorder="1" applyAlignment="1">
      <alignment horizontal="center" vertical="center"/>
    </xf>
    <xf numFmtId="2" fontId="16" fillId="0" borderId="15" xfId="3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11" fillId="5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31" xfId="6" applyNumberFormat="1" applyFont="1" applyBorder="1" applyAlignment="1">
      <alignment horizontal="center" vertical="center" wrapText="1"/>
    </xf>
    <xf numFmtId="0" fontId="30" fillId="0" borderId="32" xfId="6" applyNumberFormat="1" applyFont="1" applyBorder="1" applyAlignment="1">
      <alignment horizontal="center" vertical="center" wrapText="1"/>
    </xf>
    <xf numFmtId="0" fontId="28" fillId="7" borderId="43" xfId="6" applyNumberFormat="1" applyFont="1" applyFill="1" applyBorder="1" applyAlignment="1">
      <alignment horizontal="left" vertical="top" wrapText="1"/>
    </xf>
    <xf numFmtId="0" fontId="29" fillId="0" borderId="5" xfId="6" applyNumberFormat="1" applyFont="1" applyBorder="1" applyAlignment="1">
      <alignment horizontal="left" vertical="center" wrapText="1"/>
    </xf>
    <xf numFmtId="0" fontId="30" fillId="0" borderId="35" xfId="6" applyNumberFormat="1" applyFont="1" applyBorder="1" applyAlignment="1">
      <alignment horizontal="center" vertical="center" wrapText="1"/>
    </xf>
    <xf numFmtId="0" fontId="30" fillId="0" borderId="36" xfId="6" applyNumberFormat="1" applyFont="1" applyBorder="1" applyAlignment="1">
      <alignment horizontal="center" vertical="center" wrapText="1"/>
    </xf>
    <xf numFmtId="0" fontId="0" fillId="9" borderId="40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2" fontId="42" fillId="6" borderId="40" xfId="0" applyNumberFormat="1" applyFont="1" applyFill="1" applyBorder="1" applyAlignment="1">
      <alignment horizontal="center"/>
    </xf>
    <xf numFmtId="2" fontId="42" fillId="6" borderId="10" xfId="0" applyNumberFormat="1" applyFont="1" applyFill="1" applyBorder="1" applyAlignment="1">
      <alignment horizontal="center"/>
    </xf>
    <xf numFmtId="0" fontId="38" fillId="3" borderId="40" xfId="0" applyFont="1" applyFill="1" applyBorder="1" applyAlignment="1">
      <alignment horizontal="left"/>
    </xf>
    <xf numFmtId="0" fontId="38" fillId="3" borderId="48" xfId="0" applyFont="1" applyFill="1" applyBorder="1" applyAlignment="1">
      <alignment horizontal="left"/>
    </xf>
    <xf numFmtId="0" fontId="38" fillId="3" borderId="10" xfId="0" applyFont="1" applyFill="1" applyBorder="1" applyAlignment="1">
      <alignment horizontal="left"/>
    </xf>
    <xf numFmtId="0" fontId="1" fillId="3" borderId="4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0" fontId="0" fillId="9" borderId="48" xfId="0" applyFill="1" applyBorder="1" applyAlignment="1">
      <alignment horizontal="center"/>
    </xf>
    <xf numFmtId="0" fontId="41" fillId="6" borderId="49" xfId="0" applyFont="1" applyFill="1" applyBorder="1" applyAlignment="1">
      <alignment horizontal="center"/>
    </xf>
    <xf numFmtId="0" fontId="41" fillId="6" borderId="18" xfId="0" applyFont="1" applyFill="1" applyBorder="1" applyAlignment="1">
      <alignment horizontal="center"/>
    </xf>
    <xf numFmtId="0" fontId="41" fillId="6" borderId="44" xfId="0" applyFont="1" applyFill="1" applyBorder="1" applyAlignment="1">
      <alignment horizontal="center"/>
    </xf>
    <xf numFmtId="2" fontId="36" fillId="6" borderId="40" xfId="0" applyNumberFormat="1" applyFont="1" applyFill="1" applyBorder="1" applyAlignment="1">
      <alignment horizontal="center"/>
    </xf>
    <xf numFmtId="2" fontId="36" fillId="6" borderId="10" xfId="0" applyNumberFormat="1" applyFont="1" applyFill="1" applyBorder="1" applyAlignment="1">
      <alignment horizontal="center"/>
    </xf>
    <xf numFmtId="0" fontId="42" fillId="6" borderId="40" xfId="0" applyFont="1" applyFill="1" applyBorder="1" applyAlignment="1">
      <alignment horizontal="center"/>
    </xf>
    <xf numFmtId="0" fontId="42" fillId="6" borderId="10" xfId="0" applyFont="1" applyFill="1" applyBorder="1" applyAlignment="1">
      <alignment horizontal="center"/>
    </xf>
    <xf numFmtId="9" fontId="41" fillId="0" borderId="40" xfId="0" applyNumberFormat="1" applyFont="1" applyBorder="1" applyAlignment="1">
      <alignment horizontal="center"/>
    </xf>
    <xf numFmtId="0" fontId="41" fillId="0" borderId="48" xfId="0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9" fontId="41" fillId="6" borderId="40" xfId="0" applyNumberFormat="1" applyFont="1" applyFill="1" applyBorder="1" applyAlignment="1">
      <alignment horizontal="center"/>
    </xf>
    <xf numFmtId="0" fontId="41" fillId="6" borderId="10" xfId="0" applyFont="1" applyFill="1" applyBorder="1" applyAlignment="1">
      <alignment horizontal="center"/>
    </xf>
    <xf numFmtId="0" fontId="36" fillId="0" borderId="40" xfId="0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41" fillId="0" borderId="40" xfId="0" applyFont="1" applyBorder="1" applyAlignment="1">
      <alignment horizontal="center"/>
    </xf>
    <xf numFmtId="2" fontId="36" fillId="0" borderId="40" xfId="0" applyNumberFormat="1" applyFont="1" applyBorder="1" applyAlignment="1">
      <alignment horizontal="center"/>
    </xf>
    <xf numFmtId="2" fontId="36" fillId="0" borderId="10" xfId="0" applyNumberFormat="1" applyFont="1" applyBorder="1" applyAlignment="1">
      <alignment horizontal="center"/>
    </xf>
    <xf numFmtId="2" fontId="41" fillId="0" borderId="40" xfId="0" applyNumberFormat="1" applyFont="1" applyBorder="1" applyAlignment="1">
      <alignment horizontal="center"/>
    </xf>
    <xf numFmtId="2" fontId="41" fillId="0" borderId="10" xfId="0" applyNumberFormat="1" applyFont="1" applyBorder="1" applyAlignment="1">
      <alignment horizontal="center"/>
    </xf>
    <xf numFmtId="0" fontId="28" fillId="0" borderId="38" xfId="6" applyNumberFormat="1" applyFont="1" applyBorder="1" applyAlignment="1">
      <alignment horizontal="center" vertical="center" wrapText="1"/>
    </xf>
    <xf numFmtId="0" fontId="28" fillId="0" borderId="4" xfId="6" applyNumberFormat="1" applyFont="1" applyBorder="1" applyAlignment="1">
      <alignment horizontal="center" vertical="center" wrapText="1"/>
    </xf>
    <xf numFmtId="0" fontId="28" fillId="0" borderId="1" xfId="6" applyNumberFormat="1" applyFont="1" applyBorder="1" applyAlignment="1">
      <alignment horizontal="center" vertical="center"/>
    </xf>
    <xf numFmtId="0" fontId="28" fillId="0" borderId="1" xfId="6" applyNumberFormat="1" applyFont="1" applyBorder="1" applyAlignment="1">
      <alignment horizontal="center" vertical="top" wrapText="1"/>
    </xf>
    <xf numFmtId="0" fontId="28" fillId="0" borderId="1" xfId="6" applyNumberFormat="1" applyFont="1" applyBorder="1" applyAlignment="1">
      <alignment horizontal="center" vertical="center" wrapText="1"/>
    </xf>
    <xf numFmtId="0" fontId="39" fillId="0" borderId="44" xfId="6" applyNumberFormat="1" applyFont="1" applyFill="1" applyBorder="1" applyAlignment="1">
      <alignment horizontal="left" wrapText="1"/>
    </xf>
    <xf numFmtId="4" fontId="28" fillId="0" borderId="40" xfId="6" applyNumberFormat="1" applyFont="1" applyBorder="1" applyAlignment="1">
      <alignment horizontal="center" wrapText="1"/>
    </xf>
    <xf numFmtId="4" fontId="28" fillId="0" borderId="10" xfId="6" applyNumberFormat="1" applyFont="1" applyBorder="1" applyAlignment="1">
      <alignment horizontal="center" wrapText="1"/>
    </xf>
    <xf numFmtId="4" fontId="37" fillId="0" borderId="40" xfId="6" applyNumberFormat="1" applyFont="1" applyBorder="1" applyAlignment="1">
      <alignment horizontal="center" wrapText="1"/>
    </xf>
    <xf numFmtId="4" fontId="37" fillId="0" borderId="10" xfId="6" applyNumberFormat="1" applyFont="1" applyBorder="1" applyAlignment="1">
      <alignment horizontal="center" wrapText="1"/>
    </xf>
    <xf numFmtId="2" fontId="37" fillId="0" borderId="1" xfId="6" applyNumberFormat="1" applyFont="1" applyBorder="1" applyAlignment="1">
      <alignment horizontal="center" wrapText="1"/>
    </xf>
    <xf numFmtId="0" fontId="37" fillId="0" borderId="1" xfId="6" applyNumberFormat="1" applyFont="1" applyBorder="1" applyAlignment="1">
      <alignment horizontal="center" wrapText="1"/>
    </xf>
    <xf numFmtId="4" fontId="37" fillId="0" borderId="1" xfId="6" applyNumberFormat="1" applyFont="1" applyBorder="1" applyAlignment="1">
      <alignment horizontal="center" wrapText="1"/>
    </xf>
    <xf numFmtId="166" fontId="28" fillId="3" borderId="40" xfId="6" applyNumberFormat="1" applyFont="1" applyFill="1" applyBorder="1" applyAlignment="1">
      <alignment horizontal="center" wrapText="1"/>
    </xf>
    <xf numFmtId="166" fontId="28" fillId="3" borderId="10" xfId="6" applyNumberFormat="1" applyFont="1" applyFill="1" applyBorder="1" applyAlignment="1">
      <alignment horizontal="center" wrapText="1"/>
    </xf>
    <xf numFmtId="2" fontId="28" fillId="3" borderId="1" xfId="6" applyNumberFormat="1" applyFont="1" applyFill="1" applyBorder="1" applyAlignment="1">
      <alignment horizontal="center"/>
    </xf>
    <xf numFmtId="0" fontId="28" fillId="3" borderId="1" xfId="6" applyNumberFormat="1" applyFont="1" applyFill="1" applyBorder="1" applyAlignment="1">
      <alignment horizontal="center"/>
    </xf>
    <xf numFmtId="0" fontId="28" fillId="3" borderId="1" xfId="6" applyNumberFormat="1" applyFont="1" applyFill="1" applyBorder="1" applyAlignment="1">
      <alignment horizontal="left"/>
    </xf>
    <xf numFmtId="4" fontId="28" fillId="3" borderId="1" xfId="6" applyNumberFormat="1" applyFont="1" applyFill="1" applyBorder="1" applyAlignment="1">
      <alignment horizontal="center" wrapText="1"/>
    </xf>
    <xf numFmtId="165" fontId="37" fillId="0" borderId="40" xfId="6" applyNumberFormat="1" applyFont="1" applyBorder="1" applyAlignment="1">
      <alignment horizontal="center" wrapText="1"/>
    </xf>
    <xf numFmtId="165" fontId="37" fillId="0" borderId="48" xfId="6" applyNumberFormat="1" applyFont="1" applyBorder="1" applyAlignment="1">
      <alignment horizontal="center" wrapText="1"/>
    </xf>
    <xf numFmtId="0" fontId="37" fillId="0" borderId="40" xfId="6" applyNumberFormat="1" applyFont="1" applyBorder="1" applyAlignment="1">
      <alignment horizontal="center" wrapText="1"/>
    </xf>
    <xf numFmtId="0" fontId="37" fillId="0" borderId="48" xfId="6" applyNumberFormat="1" applyFont="1" applyBorder="1" applyAlignment="1">
      <alignment horizontal="center" wrapText="1"/>
    </xf>
    <xf numFmtId="0" fontId="37" fillId="0" borderId="10" xfId="6" applyNumberFormat="1" applyFont="1" applyBorder="1" applyAlignment="1">
      <alignment horizontal="center" wrapText="1"/>
    </xf>
    <xf numFmtId="2" fontId="37" fillId="0" borderId="40" xfId="6" applyNumberFormat="1" applyFont="1" applyBorder="1" applyAlignment="1">
      <alignment horizontal="center" wrapText="1"/>
    </xf>
    <xf numFmtId="2" fontId="37" fillId="0" borderId="10" xfId="6" applyNumberFormat="1" applyFont="1" applyBorder="1" applyAlignment="1">
      <alignment horizontal="center" wrapText="1"/>
    </xf>
    <xf numFmtId="1" fontId="28" fillId="0" borderId="10" xfId="6" applyNumberFormat="1" applyFont="1" applyBorder="1" applyAlignment="1">
      <alignment horizontal="center"/>
    </xf>
    <xf numFmtId="1" fontId="28" fillId="0" borderId="1" xfId="6" applyNumberFormat="1" applyFont="1" applyBorder="1" applyAlignment="1">
      <alignment horizontal="center"/>
    </xf>
    <xf numFmtId="165" fontId="37" fillId="0" borderId="10" xfId="6" applyNumberFormat="1" applyFont="1" applyBorder="1" applyAlignment="1">
      <alignment horizontal="center" wrapText="1"/>
    </xf>
    <xf numFmtId="0" fontId="37" fillId="0" borderId="1" xfId="6" applyNumberFormat="1" applyFont="1" applyBorder="1" applyAlignment="1">
      <alignment horizontal="right" wrapText="1"/>
    </xf>
    <xf numFmtId="0" fontId="37" fillId="0" borderId="18" xfId="6" applyNumberFormat="1" applyFont="1" applyBorder="1" applyAlignment="1">
      <alignment horizontal="right" wrapText="1"/>
    </xf>
    <xf numFmtId="0" fontId="28" fillId="0" borderId="47" xfId="6" applyNumberFormat="1" applyFont="1" applyBorder="1" applyAlignment="1">
      <alignment horizontal="center" vertical="center" wrapText="1"/>
    </xf>
    <xf numFmtId="0" fontId="36" fillId="0" borderId="38" xfId="6" applyNumberFormat="1" applyFont="1" applyBorder="1" applyAlignment="1">
      <alignment horizontal="center" vertical="center" wrapText="1"/>
    </xf>
    <xf numFmtId="0" fontId="36" fillId="0" borderId="4" xfId="6" applyNumberFormat="1" applyFont="1" applyBorder="1" applyAlignment="1">
      <alignment horizontal="center" vertical="center" wrapText="1"/>
    </xf>
    <xf numFmtId="0" fontId="28" fillId="0" borderId="18" xfId="6" applyNumberFormat="1" applyFont="1" applyBorder="1" applyAlignment="1">
      <alignment horizontal="center" vertical="top" wrapText="1"/>
    </xf>
    <xf numFmtId="0" fontId="28" fillId="0" borderId="45" xfId="6" applyNumberFormat="1" applyFont="1" applyBorder="1" applyAlignment="1">
      <alignment horizontal="center"/>
    </xf>
    <xf numFmtId="14" fontId="28" fillId="6" borderId="46" xfId="6" applyNumberFormat="1" applyFont="1" applyFill="1" applyBorder="1" applyAlignment="1">
      <alignment horizontal="center"/>
    </xf>
    <xf numFmtId="0" fontId="28" fillId="6" borderId="46" xfId="6" applyNumberFormat="1" applyFont="1" applyFill="1" applyBorder="1" applyAlignment="1">
      <alignment horizontal="center"/>
    </xf>
    <xf numFmtId="14" fontId="33" fillId="6" borderId="0" xfId="6" applyNumberFormat="1" applyFont="1" applyFill="1" applyAlignment="1">
      <alignment horizontal="left"/>
    </xf>
    <xf numFmtId="0" fontId="33" fillId="6" borderId="0" xfId="6" applyNumberFormat="1" applyFont="1" applyFill="1" applyAlignment="1">
      <alignment horizontal="left"/>
    </xf>
    <xf numFmtId="0" fontId="28" fillId="0" borderId="10" xfId="6" applyNumberFormat="1" applyFont="1" applyBorder="1" applyAlignment="1">
      <alignment horizontal="center" vertical="center" wrapText="1"/>
    </xf>
  </cellXfs>
  <cellStyles count="9">
    <cellStyle name="Гіперпосилання" xfId="1" builtinId="8"/>
    <cellStyle name="Звичайний" xfId="0" builtinId="0"/>
    <cellStyle name="Звичайний 2" xfId="4"/>
    <cellStyle name="Звичайний 2 2 2" xfId="2"/>
    <cellStyle name="Звичайний 6" xfId="3"/>
    <cellStyle name="Звичайний 6 2" xfId="5"/>
    <cellStyle name="Звичайний_Аркуш1" xfId="6"/>
    <cellStyle name="Обычный 2 2" xfId="7"/>
    <cellStyle name="Обычный 2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Drohobychteplomerezha/&#1058;&#1072;&#1088;&#1080;&#1092;%20&#1054;&#1052;&#1057;%20&#1044;&#1088;&#1086;&#1075;&#1086;&#1073;&#1080;&#1095;&#1090;&#1077;&#1087;&#1083;&#1086;&#1084;&#1077;&#1088;&#1077;&#1078;&#1072;/2021/&#1057;&#1090;&#1088;&#1080;&#1081;/2021-10-01%20&#1058;&#1072;&#1088;&#1080;&#1092;%20&#1044;&#1058;&#1052;%20&#1044;&#1088;&#1086;&#1075;&#1086;&#1073;&#1080;&#1095;%20&#1057;&#1090;&#1088;&#1080;&#1081;&#1056;&#105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міст"/>
      <sheetName val="Тариф"/>
      <sheetName val="Паливо"/>
      <sheetName val="Фін. витрати"/>
      <sheetName val="Прибуток"/>
      <sheetName val="Електроенергія"/>
      <sheetName val="зп роб"/>
      <sheetName val="оренда котелень"/>
      <sheetName val="ЗагВироб"/>
      <sheetName val="ЕкоПодаток"/>
      <sheetName val="АдмінВитрати"/>
      <sheetName val="Гкал"/>
      <sheetName val="19-20"/>
      <sheetName val="18-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zakon.rada.gov.ua/laws/show/z1172-18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zoomScale="71" zoomScaleNormal="90" zoomScaleSheetLayoutView="71" workbookViewId="0">
      <selection activeCell="E10" sqref="E10"/>
    </sheetView>
  </sheetViews>
  <sheetFormatPr defaultRowHeight="33" customHeight="1" x14ac:dyDescent="0.3"/>
  <cols>
    <col min="1" max="1" width="9.140625" style="415" customWidth="1"/>
    <col min="2" max="2" width="36" style="415" customWidth="1"/>
    <col min="3" max="3" width="11.7109375" style="415" customWidth="1"/>
    <col min="4" max="4" width="9.7109375" style="415" customWidth="1"/>
    <col min="5" max="5" width="11.140625" style="415" customWidth="1"/>
    <col min="6" max="6" width="13.140625" style="415" customWidth="1"/>
    <col min="7" max="7" width="19.42578125" style="415" customWidth="1"/>
    <col min="8" max="8" width="10.7109375" style="415" customWidth="1"/>
    <col min="9" max="16384" width="9.140625" style="415"/>
  </cols>
  <sheetData>
    <row r="1" spans="1:7" ht="20.25" customHeight="1" x14ac:dyDescent="0.3">
      <c r="A1" s="413"/>
      <c r="B1" s="413"/>
      <c r="C1" s="414"/>
      <c r="D1" s="458" t="s">
        <v>522</v>
      </c>
      <c r="E1" s="459"/>
      <c r="F1" s="460"/>
      <c r="G1" s="460"/>
    </row>
    <row r="2" spans="1:7" ht="20.25" customHeight="1" x14ac:dyDescent="0.3">
      <c r="A2" s="413"/>
      <c r="B2" s="413"/>
      <c r="C2" s="414"/>
      <c r="D2" s="458" t="s">
        <v>515</v>
      </c>
      <c r="E2" s="459"/>
      <c r="F2" s="460"/>
      <c r="G2" s="460"/>
    </row>
    <row r="3" spans="1:7" ht="20.25" customHeight="1" x14ac:dyDescent="0.3">
      <c r="A3" s="413"/>
      <c r="B3" s="413"/>
      <c r="C3" s="414"/>
      <c r="D3" s="459" t="s">
        <v>516</v>
      </c>
      <c r="E3" s="459"/>
      <c r="F3" s="460"/>
      <c r="G3" s="460"/>
    </row>
    <row r="4" spans="1:7" ht="15.75" customHeight="1" thickBot="1" x14ac:dyDescent="0.35">
      <c r="E4" s="433"/>
      <c r="F4" s="433"/>
      <c r="G4" s="433"/>
    </row>
    <row r="5" spans="1:7" ht="33" customHeight="1" x14ac:dyDescent="0.3">
      <c r="A5" s="462" t="s">
        <v>110</v>
      </c>
      <c r="B5" s="462" t="s">
        <v>43</v>
      </c>
      <c r="C5" s="468" t="s">
        <v>517</v>
      </c>
      <c r="D5" s="434"/>
      <c r="E5" s="435"/>
      <c r="F5" s="435"/>
      <c r="G5" s="435"/>
    </row>
    <row r="6" spans="1:7" ht="33" customHeight="1" x14ac:dyDescent="0.3">
      <c r="A6" s="463"/>
      <c r="B6" s="463"/>
      <c r="C6" s="469"/>
      <c r="D6" s="465" t="s">
        <v>199</v>
      </c>
      <c r="E6" s="466"/>
      <c r="F6" s="466"/>
      <c r="G6" s="467"/>
    </row>
    <row r="7" spans="1:7" ht="53.25" customHeight="1" thickBot="1" x14ac:dyDescent="0.35">
      <c r="A7" s="464"/>
      <c r="B7" s="464"/>
      <c r="C7" s="470"/>
      <c r="D7" s="436" t="s">
        <v>137</v>
      </c>
      <c r="E7" s="437" t="s">
        <v>138</v>
      </c>
      <c r="F7" s="437" t="s">
        <v>139</v>
      </c>
      <c r="G7" s="437" t="s">
        <v>140</v>
      </c>
    </row>
    <row r="8" spans="1:7" ht="18.75" customHeight="1" x14ac:dyDescent="0.3">
      <c r="A8" s="416">
        <v>1</v>
      </c>
      <c r="B8" s="416">
        <v>2</v>
      </c>
      <c r="C8" s="417">
        <v>3</v>
      </c>
      <c r="D8" s="418">
        <v>4</v>
      </c>
      <c r="E8" s="419">
        <v>5</v>
      </c>
      <c r="F8" s="419">
        <v>6</v>
      </c>
      <c r="G8" s="419">
        <v>7</v>
      </c>
    </row>
    <row r="9" spans="1:7" s="443" customFormat="1" ht="33" customHeight="1" x14ac:dyDescent="0.3">
      <c r="A9" s="438">
        <v>1</v>
      </c>
      <c r="B9" s="439" t="s">
        <v>141</v>
      </c>
      <c r="C9" s="440" t="s">
        <v>31</v>
      </c>
      <c r="D9" s="441">
        <f t="shared" ref="D9:F9" si="0">D10+D16+D17+D21</f>
        <v>0</v>
      </c>
      <c r="E9" s="442">
        <f t="shared" si="0"/>
        <v>0</v>
      </c>
      <c r="F9" s="442">
        <f t="shared" si="0"/>
        <v>0</v>
      </c>
      <c r="G9" s="442">
        <f>G10+G16+G17+G21</f>
        <v>5881.6905016594919</v>
      </c>
    </row>
    <row r="10" spans="1:7" s="420" customFormat="1" ht="33" customHeight="1" x14ac:dyDescent="0.3">
      <c r="A10" s="421" t="s">
        <v>111</v>
      </c>
      <c r="B10" s="422" t="s">
        <v>142</v>
      </c>
      <c r="C10" s="423" t="s">
        <v>31</v>
      </c>
      <c r="D10" s="424">
        <f t="shared" ref="D10" si="1">SUM(D11:D15)</f>
        <v>0</v>
      </c>
      <c r="E10" s="425">
        <f t="shared" ref="E10" si="2">SUM(E11:E15)</f>
        <v>0</v>
      </c>
      <c r="F10" s="425">
        <f t="shared" ref="F10" si="3">SUM(F11:F15)</f>
        <v>0</v>
      </c>
      <c r="G10" s="425">
        <f>SUM(G11:G15)</f>
        <v>4654.5405016594923</v>
      </c>
    </row>
    <row r="11" spans="1:7" ht="33" customHeight="1" x14ac:dyDescent="0.3">
      <c r="A11" s="426" t="s">
        <v>171</v>
      </c>
      <c r="B11" s="427" t="s">
        <v>143</v>
      </c>
      <c r="C11" s="428" t="s">
        <v>31</v>
      </c>
      <c r="D11" s="429">
        <v>0</v>
      </c>
      <c r="E11" s="430">
        <v>0</v>
      </c>
      <c r="F11" s="431">
        <v>0</v>
      </c>
      <c r="G11" s="431">
        <f>'Дод 8'!H11</f>
        <v>4319.697051569492</v>
      </c>
    </row>
    <row r="12" spans="1:7" ht="33" customHeight="1" x14ac:dyDescent="0.3">
      <c r="A12" s="426" t="s">
        <v>172</v>
      </c>
      <c r="B12" s="427" t="s">
        <v>144</v>
      </c>
      <c r="C12" s="428" t="s">
        <v>31</v>
      </c>
      <c r="D12" s="429">
        <v>0</v>
      </c>
      <c r="E12" s="430">
        <v>0</v>
      </c>
      <c r="F12" s="431">
        <v>0</v>
      </c>
      <c r="G12" s="431">
        <f>'Дод 9'!C17</f>
        <v>334.84345009000003</v>
      </c>
    </row>
    <row r="13" spans="1:7" ht="33" customHeight="1" x14ac:dyDescent="0.3">
      <c r="A13" s="426" t="s">
        <v>173</v>
      </c>
      <c r="B13" s="427" t="s">
        <v>145</v>
      </c>
      <c r="C13" s="428" t="s">
        <v>31</v>
      </c>
      <c r="D13" s="432">
        <v>0</v>
      </c>
      <c r="E13" s="431">
        <v>0</v>
      </c>
      <c r="F13" s="431">
        <v>0</v>
      </c>
      <c r="G13" s="431">
        <v>0</v>
      </c>
    </row>
    <row r="14" spans="1:7" ht="33" customHeight="1" x14ac:dyDescent="0.3">
      <c r="A14" s="426" t="s">
        <v>174</v>
      </c>
      <c r="B14" s="427" t="s">
        <v>146</v>
      </c>
      <c r="C14" s="428" t="s">
        <v>31</v>
      </c>
      <c r="D14" s="432">
        <v>0</v>
      </c>
      <c r="E14" s="431">
        <v>0</v>
      </c>
      <c r="F14" s="431">
        <v>0</v>
      </c>
      <c r="G14" s="431">
        <v>0</v>
      </c>
    </row>
    <row r="15" spans="1:7" ht="33" customHeight="1" x14ac:dyDescent="0.3">
      <c r="A15" s="426" t="s">
        <v>175</v>
      </c>
      <c r="B15" s="427" t="s">
        <v>193</v>
      </c>
      <c r="C15" s="428" t="s">
        <v>31</v>
      </c>
      <c r="D15" s="432">
        <v>0</v>
      </c>
      <c r="E15" s="431">
        <v>0</v>
      </c>
      <c r="F15" s="431">
        <v>0</v>
      </c>
      <c r="G15" s="431">
        <v>0</v>
      </c>
    </row>
    <row r="16" spans="1:7" s="420" customFormat="1" ht="33" customHeight="1" x14ac:dyDescent="0.3">
      <c r="A16" s="421" t="s">
        <v>112</v>
      </c>
      <c r="B16" s="422" t="s">
        <v>194</v>
      </c>
      <c r="C16" s="423" t="s">
        <v>31</v>
      </c>
      <c r="D16" s="424">
        <f>'зп роб'!C8/1000</f>
        <v>0</v>
      </c>
      <c r="E16" s="425">
        <f>'зп роб'!D8/1000</f>
        <v>0</v>
      </c>
      <c r="F16" s="425">
        <v>0</v>
      </c>
      <c r="G16" s="425">
        <f>'зп роб'!R8/1000</f>
        <v>0</v>
      </c>
    </row>
    <row r="17" spans="1:7" s="420" customFormat="1" ht="33" customHeight="1" x14ac:dyDescent="0.3">
      <c r="A17" s="421" t="s">
        <v>176</v>
      </c>
      <c r="B17" s="422" t="s">
        <v>147</v>
      </c>
      <c r="C17" s="423" t="s">
        <v>31</v>
      </c>
      <c r="D17" s="424">
        <f t="shared" ref="D17" si="4">SUM(D18:D20)</f>
        <v>0</v>
      </c>
      <c r="E17" s="425">
        <f t="shared" ref="E17" si="5">SUM(E18:E20)</f>
        <v>0</v>
      </c>
      <c r="F17" s="425">
        <f t="shared" ref="F17" si="6">SUM(F18:F20)</f>
        <v>0</v>
      </c>
      <c r="G17" s="425">
        <f>SUM(G18:G20)</f>
        <v>0</v>
      </c>
    </row>
    <row r="18" spans="1:7" ht="33" customHeight="1" x14ac:dyDescent="0.3">
      <c r="A18" s="426" t="s">
        <v>177</v>
      </c>
      <c r="B18" s="427" t="s">
        <v>195</v>
      </c>
      <c r="C18" s="428" t="s">
        <v>31</v>
      </c>
      <c r="D18" s="432">
        <f>'зп роб'!C9/1000</f>
        <v>0</v>
      </c>
      <c r="E18" s="431">
        <f>'зп роб'!D9/1000</f>
        <v>0</v>
      </c>
      <c r="F18" s="431">
        <v>0</v>
      </c>
      <c r="G18" s="431">
        <f>'зп роб'!R9/1000</f>
        <v>0</v>
      </c>
    </row>
    <row r="19" spans="1:7" ht="33" customHeight="1" x14ac:dyDescent="0.3">
      <c r="A19" s="426" t="s">
        <v>178</v>
      </c>
      <c r="B19" s="427" t="s">
        <v>148</v>
      </c>
      <c r="C19" s="428" t="s">
        <v>31</v>
      </c>
      <c r="D19" s="432">
        <v>0</v>
      </c>
      <c r="E19" s="431">
        <v>0</v>
      </c>
      <c r="F19" s="431">
        <v>0</v>
      </c>
      <c r="G19" s="431">
        <v>0</v>
      </c>
    </row>
    <row r="20" spans="1:7" ht="33" customHeight="1" x14ac:dyDescent="0.3">
      <c r="A20" s="426" t="s">
        <v>179</v>
      </c>
      <c r="B20" s="427" t="s">
        <v>149</v>
      </c>
      <c r="C20" s="428" t="s">
        <v>31</v>
      </c>
      <c r="D20" s="432">
        <v>0</v>
      </c>
      <c r="E20" s="431">
        <v>0</v>
      </c>
      <c r="F20" s="431">
        <v>0</v>
      </c>
      <c r="G20" s="431">
        <v>0</v>
      </c>
    </row>
    <row r="21" spans="1:7" s="420" customFormat="1" ht="33" customHeight="1" x14ac:dyDescent="0.3">
      <c r="A21" s="421" t="s">
        <v>180</v>
      </c>
      <c r="B21" s="422" t="s">
        <v>150</v>
      </c>
      <c r="C21" s="423" t="s">
        <v>31</v>
      </c>
      <c r="D21" s="424">
        <f t="shared" ref="D21" si="7">SUM(D22:D24)</f>
        <v>0</v>
      </c>
      <c r="E21" s="425">
        <f t="shared" ref="E21" si="8">SUM(E22:E24)</f>
        <v>0</v>
      </c>
      <c r="F21" s="425">
        <f t="shared" ref="F21" si="9">SUM(F22:F24)</f>
        <v>0</v>
      </c>
      <c r="G21" s="425">
        <f>SUM(G22:G24)</f>
        <v>1227.1500000000001</v>
      </c>
    </row>
    <row r="22" spans="1:7" ht="33" customHeight="1" x14ac:dyDescent="0.3">
      <c r="A22" s="426" t="s">
        <v>181</v>
      </c>
      <c r="B22" s="427" t="s">
        <v>151</v>
      </c>
      <c r="C22" s="428" t="s">
        <v>31</v>
      </c>
      <c r="D22" s="432">
        <v>0</v>
      </c>
      <c r="E22" s="431">
        <v>0</v>
      </c>
      <c r="F22" s="431">
        <v>0</v>
      </c>
      <c r="G22" s="431">
        <f>'зп роб'!R13/1000</f>
        <v>0</v>
      </c>
    </row>
    <row r="23" spans="1:7" ht="33" customHeight="1" x14ac:dyDescent="0.3">
      <c r="A23" s="426" t="s">
        <v>182</v>
      </c>
      <c r="B23" s="427" t="s">
        <v>195</v>
      </c>
      <c r="C23" s="428" t="s">
        <v>31</v>
      </c>
      <c r="D23" s="432">
        <v>0</v>
      </c>
      <c r="E23" s="431">
        <v>0</v>
      </c>
      <c r="F23" s="431">
        <v>0</v>
      </c>
      <c r="G23" s="431">
        <v>0</v>
      </c>
    </row>
    <row r="24" spans="1:7" ht="33" customHeight="1" x14ac:dyDescent="0.3">
      <c r="A24" s="426" t="s">
        <v>183</v>
      </c>
      <c r="B24" s="427" t="s">
        <v>152</v>
      </c>
      <c r="C24" s="428" t="s">
        <v>31</v>
      </c>
      <c r="D24" s="432">
        <v>0</v>
      </c>
      <c r="E24" s="431">
        <f>ЗагВироб!D15</f>
        <v>0</v>
      </c>
      <c r="F24" s="431">
        <v>0</v>
      </c>
      <c r="G24" s="431">
        <v>1227.1500000000001</v>
      </c>
    </row>
    <row r="25" spans="1:7" s="443" customFormat="1" ht="33" customHeight="1" x14ac:dyDescent="0.3">
      <c r="A25" s="438" t="s">
        <v>184</v>
      </c>
      <c r="B25" s="439" t="s">
        <v>153</v>
      </c>
      <c r="C25" s="440" t="s">
        <v>31</v>
      </c>
      <c r="D25" s="441">
        <f t="shared" ref="D25" si="10">SUM(D26:D28)</f>
        <v>0</v>
      </c>
      <c r="E25" s="442">
        <f t="shared" ref="E25" si="11">SUM(E26:E28)</f>
        <v>0</v>
      </c>
      <c r="F25" s="442">
        <f t="shared" ref="F25" si="12">SUM(F26:F28)</f>
        <v>0</v>
      </c>
      <c r="G25" s="442">
        <f>SUM(G26:G28)</f>
        <v>266.10318951476569</v>
      </c>
    </row>
    <row r="26" spans="1:7" s="447" customFormat="1" ht="33" customHeight="1" x14ac:dyDescent="0.3">
      <c r="A26" s="444" t="s">
        <v>113</v>
      </c>
      <c r="B26" s="445" t="s">
        <v>151</v>
      </c>
      <c r="C26" s="446" t="s">
        <v>31</v>
      </c>
      <c r="D26" s="430">
        <v>0</v>
      </c>
      <c r="E26" s="430">
        <v>0</v>
      </c>
      <c r="F26" s="430">
        <v>0</v>
      </c>
      <c r="G26" s="430">
        <f>АдмінВитрати!G9</f>
        <v>156.20215821728252</v>
      </c>
    </row>
    <row r="27" spans="1:7" s="447" customFormat="1" ht="33" customHeight="1" x14ac:dyDescent="0.3">
      <c r="A27" s="444" t="s">
        <v>114</v>
      </c>
      <c r="B27" s="445" t="s">
        <v>195</v>
      </c>
      <c r="C27" s="446" t="s">
        <v>31</v>
      </c>
      <c r="D27" s="430">
        <f>АдмінВитрати!C18*АдмінВитрати!F18</f>
        <v>0</v>
      </c>
      <c r="E27" s="430">
        <v>0</v>
      </c>
      <c r="F27" s="430">
        <v>0</v>
      </c>
      <c r="G27" s="430">
        <f>АдмінВитрати!G18</f>
        <v>34.364474807802154</v>
      </c>
    </row>
    <row r="28" spans="1:7" s="447" customFormat="1" ht="33" customHeight="1" x14ac:dyDescent="0.3">
      <c r="A28" s="444" t="s">
        <v>185</v>
      </c>
      <c r="B28" s="445" t="s">
        <v>154</v>
      </c>
      <c r="C28" s="446" t="s">
        <v>31</v>
      </c>
      <c r="D28" s="430">
        <v>0</v>
      </c>
      <c r="E28" s="430">
        <v>0</v>
      </c>
      <c r="F28" s="430">
        <v>0</v>
      </c>
      <c r="G28" s="430">
        <f>АдмінВитрати!G6+АдмінВитрати!G19+АдмінВитрати!G20</f>
        <v>75.536556489681004</v>
      </c>
    </row>
    <row r="29" spans="1:7" s="447" customFormat="1" ht="33" customHeight="1" x14ac:dyDescent="0.3">
      <c r="A29" s="438" t="s">
        <v>187</v>
      </c>
      <c r="B29" s="439" t="s">
        <v>155</v>
      </c>
      <c r="C29" s="440" t="s">
        <v>31</v>
      </c>
      <c r="D29" s="441">
        <f t="shared" ref="D29:F29" si="13">SUM(D30:D32)</f>
        <v>0</v>
      </c>
      <c r="E29" s="442">
        <f t="shared" si="13"/>
        <v>0</v>
      </c>
      <c r="F29" s="442">
        <f t="shared" si="13"/>
        <v>0</v>
      </c>
      <c r="G29" s="442">
        <f>SUM(G30:G32)</f>
        <v>0</v>
      </c>
    </row>
    <row r="30" spans="1:7" s="447" customFormat="1" ht="33" customHeight="1" x14ac:dyDescent="0.3">
      <c r="A30" s="444" t="s">
        <v>186</v>
      </c>
      <c r="B30" s="445" t="s">
        <v>151</v>
      </c>
      <c r="C30" s="446" t="s">
        <v>31</v>
      </c>
      <c r="D30" s="429">
        <v>0</v>
      </c>
      <c r="E30" s="430">
        <v>0</v>
      </c>
      <c r="F30" s="430">
        <v>0</v>
      </c>
      <c r="G30" s="430">
        <v>0</v>
      </c>
    </row>
    <row r="31" spans="1:7" s="447" customFormat="1" ht="33" customHeight="1" x14ac:dyDescent="0.3">
      <c r="A31" s="444" t="s">
        <v>188</v>
      </c>
      <c r="B31" s="445" t="s">
        <v>195</v>
      </c>
      <c r="C31" s="446" t="s">
        <v>31</v>
      </c>
      <c r="D31" s="429">
        <v>0</v>
      </c>
      <c r="E31" s="430">
        <v>0</v>
      </c>
      <c r="F31" s="430">
        <v>0</v>
      </c>
      <c r="G31" s="430">
        <v>0</v>
      </c>
    </row>
    <row r="32" spans="1:7" s="447" customFormat="1" ht="33" customHeight="1" x14ac:dyDescent="0.3">
      <c r="A32" s="444" t="s">
        <v>189</v>
      </c>
      <c r="B32" s="445" t="s">
        <v>154</v>
      </c>
      <c r="C32" s="448"/>
      <c r="D32" s="429">
        <v>0</v>
      </c>
      <c r="E32" s="430">
        <v>0</v>
      </c>
      <c r="F32" s="430">
        <v>0</v>
      </c>
      <c r="G32" s="430">
        <v>0</v>
      </c>
    </row>
    <row r="33" spans="1:8" s="447" customFormat="1" ht="33" customHeight="1" x14ac:dyDescent="0.3">
      <c r="A33" s="438">
        <v>4</v>
      </c>
      <c r="B33" s="439" t="s">
        <v>519</v>
      </c>
      <c r="C33" s="440" t="s">
        <v>31</v>
      </c>
      <c r="D33" s="441">
        <f>'оренда котелень'!B16</f>
        <v>0</v>
      </c>
      <c r="E33" s="442">
        <f>'оренда котелень'!C16</f>
        <v>0</v>
      </c>
      <c r="F33" s="442">
        <v>0</v>
      </c>
      <c r="G33" s="442">
        <v>401.38</v>
      </c>
    </row>
    <row r="34" spans="1:8" s="447" customFormat="1" ht="33" customHeight="1" x14ac:dyDescent="0.3">
      <c r="A34" s="438">
        <v>5</v>
      </c>
      <c r="B34" s="439" t="s">
        <v>156</v>
      </c>
      <c r="C34" s="440" t="s">
        <v>31</v>
      </c>
      <c r="D34" s="441">
        <v>0</v>
      </c>
      <c r="E34" s="442">
        <v>0</v>
      </c>
      <c r="F34" s="442">
        <v>0</v>
      </c>
      <c r="G34" s="442">
        <v>0</v>
      </c>
    </row>
    <row r="35" spans="1:8" s="447" customFormat="1" ht="33" customHeight="1" x14ac:dyDescent="0.3">
      <c r="A35" s="438">
        <v>6</v>
      </c>
      <c r="B35" s="439" t="s">
        <v>520</v>
      </c>
      <c r="C35" s="440" t="s">
        <v>31</v>
      </c>
      <c r="D35" s="441">
        <f t="shared" ref="D35:F37" si="14">D9+D25+D29+D33</f>
        <v>0</v>
      </c>
      <c r="E35" s="442">
        <f t="shared" si="14"/>
        <v>0</v>
      </c>
      <c r="F35" s="442">
        <f t="shared" si="14"/>
        <v>0</v>
      </c>
      <c r="G35" s="442">
        <v>6549.18</v>
      </c>
    </row>
    <row r="36" spans="1:8" s="447" customFormat="1" ht="33" customHeight="1" x14ac:dyDescent="0.3">
      <c r="A36" s="438">
        <v>7</v>
      </c>
      <c r="B36" s="439" t="s">
        <v>157</v>
      </c>
      <c r="C36" s="440" t="s">
        <v>31</v>
      </c>
      <c r="D36" s="442">
        <v>0</v>
      </c>
      <c r="E36" s="442">
        <v>0</v>
      </c>
      <c r="F36" s="442">
        <v>0</v>
      </c>
      <c r="G36" s="442">
        <v>0</v>
      </c>
    </row>
    <row r="37" spans="1:8" s="447" customFormat="1" ht="33" customHeight="1" x14ac:dyDescent="0.3">
      <c r="A37" s="438">
        <v>8</v>
      </c>
      <c r="B37" s="439" t="s">
        <v>521</v>
      </c>
      <c r="C37" s="440" t="s">
        <v>31</v>
      </c>
      <c r="D37" s="442">
        <f>D43-D35</f>
        <v>0</v>
      </c>
      <c r="E37" s="442">
        <f>E43-E35</f>
        <v>0</v>
      </c>
      <c r="F37" s="442">
        <f t="shared" si="14"/>
        <v>0</v>
      </c>
      <c r="G37" s="442">
        <v>261.48</v>
      </c>
      <c r="H37" s="449"/>
    </row>
    <row r="38" spans="1:8" s="447" customFormat="1" ht="33" customHeight="1" x14ac:dyDescent="0.3">
      <c r="A38" s="444" t="s">
        <v>123</v>
      </c>
      <c r="B38" s="445" t="s">
        <v>158</v>
      </c>
      <c r="C38" s="446" t="s">
        <v>31</v>
      </c>
      <c r="D38" s="450" t="s">
        <v>159</v>
      </c>
      <c r="E38" s="451" t="s">
        <v>159</v>
      </c>
      <c r="F38" s="430">
        <v>0</v>
      </c>
      <c r="G38" s="430">
        <v>47.07</v>
      </c>
    </row>
    <row r="39" spans="1:8" s="447" customFormat="1" ht="33" customHeight="1" x14ac:dyDescent="0.3">
      <c r="A39" s="444" t="s">
        <v>124</v>
      </c>
      <c r="B39" s="445" t="s">
        <v>160</v>
      </c>
      <c r="C39" s="446" t="s">
        <v>31</v>
      </c>
      <c r="D39" s="450" t="s">
        <v>159</v>
      </c>
      <c r="E39" s="451" t="s">
        <v>159</v>
      </c>
      <c r="F39" s="430">
        <v>0</v>
      </c>
      <c r="G39" s="430">
        <v>0</v>
      </c>
    </row>
    <row r="40" spans="1:8" s="447" customFormat="1" ht="33" customHeight="1" x14ac:dyDescent="0.3">
      <c r="A40" s="444" t="s">
        <v>125</v>
      </c>
      <c r="B40" s="445" t="s">
        <v>161</v>
      </c>
      <c r="C40" s="446" t="s">
        <v>31</v>
      </c>
      <c r="D40" s="450" t="s">
        <v>159</v>
      </c>
      <c r="E40" s="451" t="s">
        <v>159</v>
      </c>
      <c r="F40" s="430">
        <v>0</v>
      </c>
      <c r="G40" s="430">
        <v>0</v>
      </c>
    </row>
    <row r="41" spans="1:8" s="447" customFormat="1" ht="33" customHeight="1" x14ac:dyDescent="0.3">
      <c r="A41" s="444" t="s">
        <v>126</v>
      </c>
      <c r="B41" s="445" t="s">
        <v>196</v>
      </c>
      <c r="C41" s="446" t="s">
        <v>31</v>
      </c>
      <c r="D41" s="450" t="s">
        <v>159</v>
      </c>
      <c r="E41" s="451" t="s">
        <v>159</v>
      </c>
      <c r="F41" s="430">
        <v>0</v>
      </c>
      <c r="G41" s="430">
        <v>0</v>
      </c>
    </row>
    <row r="42" spans="1:8" s="447" customFormat="1" ht="33" customHeight="1" x14ac:dyDescent="0.3">
      <c r="A42" s="444" t="s">
        <v>190</v>
      </c>
      <c r="B42" s="445" t="s">
        <v>162</v>
      </c>
      <c r="C42" s="446" t="s">
        <v>31</v>
      </c>
      <c r="D42" s="450" t="s">
        <v>159</v>
      </c>
      <c r="E42" s="451" t="s">
        <v>159</v>
      </c>
      <c r="F42" s="430">
        <v>0</v>
      </c>
      <c r="G42" s="430">
        <v>214.41</v>
      </c>
    </row>
    <row r="43" spans="1:8" s="447" customFormat="1" ht="33" customHeight="1" x14ac:dyDescent="0.3">
      <c r="A43" s="438">
        <v>9</v>
      </c>
      <c r="B43" s="439" t="s">
        <v>163</v>
      </c>
      <c r="C43" s="440" t="s">
        <v>31</v>
      </c>
      <c r="D43" s="442">
        <f>D44*D47/1000</f>
        <v>0</v>
      </c>
      <c r="E43" s="442">
        <f>E44*E47/1000</f>
        <v>0</v>
      </c>
      <c r="F43" s="442"/>
      <c r="G43" s="442">
        <f>G35+G37</f>
        <v>6810.66</v>
      </c>
    </row>
    <row r="44" spans="1:8" s="447" customFormat="1" ht="33" customHeight="1" x14ac:dyDescent="0.3">
      <c r="A44" s="438">
        <v>10</v>
      </c>
      <c r="B44" s="439" t="s">
        <v>164</v>
      </c>
      <c r="C44" s="440" t="s">
        <v>165</v>
      </c>
      <c r="D44" s="442">
        <v>0</v>
      </c>
      <c r="E44" s="442">
        <v>0</v>
      </c>
      <c r="F44" s="442"/>
      <c r="G44" s="442">
        <f>G43/G47*1000</f>
        <v>3665.0002292645358</v>
      </c>
    </row>
    <row r="45" spans="1:8" s="447" customFormat="1" ht="33" customHeight="1" x14ac:dyDescent="0.3">
      <c r="A45" s="444" t="s">
        <v>191</v>
      </c>
      <c r="B45" s="445" t="s">
        <v>166</v>
      </c>
      <c r="C45" s="446" t="s">
        <v>165</v>
      </c>
      <c r="D45" s="429">
        <v>0</v>
      </c>
      <c r="E45" s="430">
        <v>0</v>
      </c>
      <c r="F45" s="430">
        <v>0</v>
      </c>
      <c r="G45" s="430">
        <f>G11/G47*1000</f>
        <v>2324.5457392316644</v>
      </c>
    </row>
    <row r="46" spans="1:8" s="447" customFormat="1" ht="33" customHeight="1" x14ac:dyDescent="0.3">
      <c r="A46" s="444" t="s">
        <v>192</v>
      </c>
      <c r="B46" s="445" t="s">
        <v>167</v>
      </c>
      <c r="C46" s="446" t="s">
        <v>165</v>
      </c>
      <c r="D46" s="429">
        <v>0</v>
      </c>
      <c r="E46" s="430">
        <v>0</v>
      </c>
      <c r="F46" s="430">
        <v>0</v>
      </c>
      <c r="G46" s="430">
        <f>(G35-G11)/G47*1000</f>
        <v>1199.7450345692175</v>
      </c>
    </row>
    <row r="47" spans="1:8" s="447" customFormat="1" ht="33" customHeight="1" x14ac:dyDescent="0.3">
      <c r="A47" s="452">
        <v>11</v>
      </c>
      <c r="B47" s="445" t="s">
        <v>168</v>
      </c>
      <c r="C47" s="446" t="s">
        <v>22</v>
      </c>
      <c r="D47" s="429">
        <f>'Дод 7'!D11</f>
        <v>0</v>
      </c>
      <c r="E47" s="430">
        <f>'Дод 7'!E11</f>
        <v>0</v>
      </c>
      <c r="F47" s="430">
        <v>0</v>
      </c>
      <c r="G47" s="430">
        <f>'Дод 7'!F10</f>
        <v>1858.2972916666668</v>
      </c>
    </row>
    <row r="48" spans="1:8" s="447" customFormat="1" ht="33" customHeight="1" x14ac:dyDescent="0.3">
      <c r="A48" s="452">
        <v>12</v>
      </c>
      <c r="B48" s="445" t="s">
        <v>198</v>
      </c>
      <c r="C48" s="446" t="s">
        <v>22</v>
      </c>
      <c r="D48" s="429">
        <v>0</v>
      </c>
      <c r="E48" s="430">
        <v>0</v>
      </c>
      <c r="F48" s="430">
        <v>0</v>
      </c>
      <c r="G48" s="430">
        <v>0</v>
      </c>
    </row>
    <row r="49" spans="1:7" s="447" customFormat="1" ht="33" customHeight="1" x14ac:dyDescent="0.3">
      <c r="A49" s="452">
        <v>13</v>
      </c>
      <c r="B49" s="445" t="s">
        <v>197</v>
      </c>
      <c r="C49" s="446" t="s">
        <v>165</v>
      </c>
      <c r="D49" s="429">
        <v>0</v>
      </c>
      <c r="E49" s="430">
        <v>0</v>
      </c>
      <c r="F49" s="430">
        <v>0</v>
      </c>
      <c r="G49" s="430">
        <v>0</v>
      </c>
    </row>
    <row r="50" spans="1:7" s="447" customFormat="1" ht="33" customHeight="1" x14ac:dyDescent="0.3">
      <c r="A50" s="452">
        <v>14</v>
      </c>
      <c r="B50" s="445" t="s">
        <v>169</v>
      </c>
      <c r="C50" s="446" t="s">
        <v>22</v>
      </c>
      <c r="D50" s="429">
        <v>0</v>
      </c>
      <c r="E50" s="430">
        <v>0</v>
      </c>
      <c r="F50" s="430">
        <v>0</v>
      </c>
      <c r="G50" s="430">
        <f>G47</f>
        <v>1858.2972916666668</v>
      </c>
    </row>
    <row r="51" spans="1:7" s="447" customFormat="1" ht="33" customHeight="1" thickBot="1" x14ac:dyDescent="0.35">
      <c r="A51" s="453">
        <v>15</v>
      </c>
      <c r="B51" s="454" t="s">
        <v>170</v>
      </c>
      <c r="C51" s="455" t="s">
        <v>165</v>
      </c>
      <c r="D51" s="456">
        <v>0</v>
      </c>
      <c r="E51" s="457">
        <v>0</v>
      </c>
      <c r="F51" s="457">
        <v>0</v>
      </c>
      <c r="G51" s="457">
        <f>G35/G50*1000</f>
        <v>3524.2907738008821</v>
      </c>
    </row>
    <row r="52" spans="1:7" ht="33" customHeight="1" x14ac:dyDescent="0.35">
      <c r="B52" s="459" t="s">
        <v>518</v>
      </c>
      <c r="C52" s="461"/>
      <c r="D52" s="461"/>
      <c r="E52" s="461"/>
      <c r="F52" s="461"/>
    </row>
    <row r="53" spans="1:7" ht="33" customHeight="1" x14ac:dyDescent="0.3">
      <c r="D53" s="433"/>
    </row>
  </sheetData>
  <mergeCells count="4">
    <mergeCell ref="A5:A7"/>
    <mergeCell ref="D6:G6"/>
    <mergeCell ref="B5:B7"/>
    <mergeCell ref="C5:C7"/>
  </mergeCells>
  <pageMargins left="0.70866141732283472" right="0.31496062992125984" top="0.35433070866141736" bottom="0.35433070866141736" header="0.31496062992125984" footer="0.31496062992125984"/>
  <pageSetup scale="85" orientation="portrait" r:id="rId1"/>
  <rowBreaks count="2" manualBreakCount="2">
    <brk id="26" max="7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6"/>
  <sheetViews>
    <sheetView view="pageBreakPreview" topLeftCell="A7" zoomScaleNormal="80" zoomScaleSheetLayoutView="100" workbookViewId="0">
      <selection activeCell="D18" sqref="D18"/>
    </sheetView>
  </sheetViews>
  <sheetFormatPr defaultRowHeight="15" x14ac:dyDescent="0.25"/>
  <cols>
    <col min="2" max="2" width="38.7109375" customWidth="1"/>
    <col min="7" max="18" width="6.7109375" customWidth="1"/>
  </cols>
  <sheetData>
    <row r="2" spans="1:20" ht="15.75" x14ac:dyDescent="0.25">
      <c r="A2" s="474" t="s">
        <v>278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</row>
    <row r="3" spans="1:20" ht="15.75" x14ac:dyDescent="0.25">
      <c r="A3" s="474" t="s">
        <v>514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</row>
    <row r="5" spans="1:20" ht="15.75" thickBot="1" x14ac:dyDescent="0.3"/>
    <row r="6" spans="1:20" x14ac:dyDescent="0.25">
      <c r="A6" s="471" t="s">
        <v>110</v>
      </c>
      <c r="B6" s="471" t="s">
        <v>43</v>
      </c>
      <c r="C6" s="475" t="s">
        <v>18</v>
      </c>
      <c r="D6" s="478" t="s">
        <v>44</v>
      </c>
      <c r="E6" s="478" t="s">
        <v>45</v>
      </c>
      <c r="F6" s="481" t="s">
        <v>71</v>
      </c>
      <c r="G6" s="484" t="s">
        <v>72</v>
      </c>
      <c r="H6" s="478"/>
      <c r="I6" s="478"/>
      <c r="J6" s="478"/>
      <c r="K6" s="478"/>
      <c r="L6" s="478"/>
      <c r="M6" s="478"/>
      <c r="N6" s="478"/>
      <c r="O6" s="478"/>
      <c r="P6" s="478"/>
      <c r="Q6" s="478"/>
      <c r="R6" s="481"/>
    </row>
    <row r="7" spans="1:20" ht="44.25" x14ac:dyDescent="0.25">
      <c r="A7" s="472"/>
      <c r="B7" s="472"/>
      <c r="C7" s="476"/>
      <c r="D7" s="479"/>
      <c r="E7" s="479"/>
      <c r="F7" s="482"/>
      <c r="G7" s="135" t="s">
        <v>82</v>
      </c>
      <c r="H7" s="136" t="s">
        <v>83</v>
      </c>
      <c r="I7" s="136" t="s">
        <v>84</v>
      </c>
      <c r="J7" s="136" t="s">
        <v>73</v>
      </c>
      <c r="K7" s="136" t="s">
        <v>74</v>
      </c>
      <c r="L7" s="136" t="s">
        <v>75</v>
      </c>
      <c r="M7" s="136" t="s">
        <v>76</v>
      </c>
      <c r="N7" s="136" t="s">
        <v>77</v>
      </c>
      <c r="O7" s="136" t="s">
        <v>78</v>
      </c>
      <c r="P7" s="136" t="s">
        <v>79</v>
      </c>
      <c r="Q7" s="136" t="s">
        <v>80</v>
      </c>
      <c r="R7" s="137" t="s">
        <v>81</v>
      </c>
    </row>
    <row r="8" spans="1:20" ht="15.75" thickBot="1" x14ac:dyDescent="0.3">
      <c r="A8" s="473"/>
      <c r="B8" s="473"/>
      <c r="C8" s="477"/>
      <c r="D8" s="480"/>
      <c r="E8" s="480"/>
      <c r="F8" s="483"/>
      <c r="G8" s="138" t="s">
        <v>85</v>
      </c>
      <c r="H8" s="139" t="s">
        <v>85</v>
      </c>
      <c r="I8" s="139" t="s">
        <v>85</v>
      </c>
      <c r="J8" s="139" t="s">
        <v>85</v>
      </c>
      <c r="K8" s="139" t="s">
        <v>85</v>
      </c>
      <c r="L8" s="139" t="s">
        <v>85</v>
      </c>
      <c r="M8" s="139" t="s">
        <v>85</v>
      </c>
      <c r="N8" s="139" t="s">
        <v>85</v>
      </c>
      <c r="O8" s="139" t="s">
        <v>85</v>
      </c>
      <c r="P8" s="139" t="s">
        <v>85</v>
      </c>
      <c r="Q8" s="139" t="s">
        <v>85</v>
      </c>
      <c r="R8" s="140" t="s">
        <v>85</v>
      </c>
    </row>
    <row r="9" spans="1:20" x14ac:dyDescent="0.25">
      <c r="A9" s="93">
        <v>1</v>
      </c>
      <c r="B9" s="93">
        <v>2</v>
      </c>
      <c r="C9" s="103">
        <v>3</v>
      </c>
      <c r="D9" s="89">
        <v>4</v>
      </c>
      <c r="E9" s="89">
        <v>5</v>
      </c>
      <c r="F9" s="104">
        <v>6</v>
      </c>
      <c r="G9" s="92">
        <v>7</v>
      </c>
      <c r="H9" s="89">
        <v>8</v>
      </c>
      <c r="I9" s="89">
        <v>9</v>
      </c>
      <c r="J9" s="89">
        <v>10</v>
      </c>
      <c r="K9" s="89">
        <v>11</v>
      </c>
      <c r="L9" s="89">
        <v>12</v>
      </c>
      <c r="M9" s="89">
        <v>13</v>
      </c>
      <c r="N9" s="89">
        <v>14</v>
      </c>
      <c r="O9" s="89">
        <v>15</v>
      </c>
      <c r="P9" s="89">
        <v>16</v>
      </c>
      <c r="Q9" s="89">
        <v>17</v>
      </c>
      <c r="R9" s="104">
        <v>18</v>
      </c>
    </row>
    <row r="10" spans="1:20" ht="25.5" x14ac:dyDescent="0.25">
      <c r="A10" s="94">
        <v>1</v>
      </c>
      <c r="B10" s="99" t="s">
        <v>86</v>
      </c>
      <c r="C10" s="105" t="s">
        <v>22</v>
      </c>
      <c r="D10" s="11">
        <f>D11+D12</f>
        <v>0</v>
      </c>
      <c r="E10" s="2">
        <f t="shared" ref="E10:R10" si="0">E11+E12</f>
        <v>0</v>
      </c>
      <c r="F10" s="392">
        <f t="shared" si="0"/>
        <v>1858.2972916666668</v>
      </c>
      <c r="G10" s="393">
        <f t="shared" si="0"/>
        <v>141.8550465277778</v>
      </c>
      <c r="H10" s="394">
        <f t="shared" si="0"/>
        <v>267.39292361111109</v>
      </c>
      <c r="I10" s="394">
        <f t="shared" si="0"/>
        <v>584.78584722222217</v>
      </c>
      <c r="J10" s="394">
        <f t="shared" si="0"/>
        <v>634.78584722222217</v>
      </c>
      <c r="K10" s="394">
        <f t="shared" si="0"/>
        <v>584.78584722222217</v>
      </c>
      <c r="L10" s="394">
        <f t="shared" si="0"/>
        <v>401.08938541666669</v>
      </c>
      <c r="M10" s="394">
        <f t="shared" si="0"/>
        <v>183.91433888888889</v>
      </c>
      <c r="N10" s="394">
        <f t="shared" si="0"/>
        <v>0</v>
      </c>
      <c r="O10" s="394">
        <f t="shared" si="0"/>
        <v>0</v>
      </c>
      <c r="P10" s="394">
        <f t="shared" si="0"/>
        <v>0</v>
      </c>
      <c r="Q10" s="394">
        <f t="shared" si="0"/>
        <v>0</v>
      </c>
      <c r="R10" s="395">
        <f t="shared" si="0"/>
        <v>0</v>
      </c>
    </row>
    <row r="11" spans="1:20" ht="38.25" x14ac:dyDescent="0.25">
      <c r="A11" s="95" t="s">
        <v>111</v>
      </c>
      <c r="B11" s="99" t="s">
        <v>87</v>
      </c>
      <c r="C11" s="105" t="s">
        <v>22</v>
      </c>
      <c r="D11" s="141">
        <v>0</v>
      </c>
      <c r="E11" s="2">
        <v>0</v>
      </c>
      <c r="F11" s="392">
        <v>0</v>
      </c>
      <c r="G11" s="396">
        <v>0</v>
      </c>
      <c r="H11" s="394">
        <v>0</v>
      </c>
      <c r="I11" s="394">
        <v>0</v>
      </c>
      <c r="J11" s="394">
        <v>0</v>
      </c>
      <c r="K11" s="394">
        <v>0</v>
      </c>
      <c r="L11" s="394">
        <v>0</v>
      </c>
      <c r="M11" s="394">
        <v>0</v>
      </c>
      <c r="N11" s="394">
        <v>0</v>
      </c>
      <c r="O11" s="394">
        <v>0</v>
      </c>
      <c r="P11" s="394">
        <v>0</v>
      </c>
      <c r="Q11" s="394">
        <v>0</v>
      </c>
      <c r="R11" s="392">
        <v>0</v>
      </c>
      <c r="T11" s="2">
        <f>SUM(G11:R11)</f>
        <v>0</v>
      </c>
    </row>
    <row r="12" spans="1:20" x14ac:dyDescent="0.25">
      <c r="A12" s="95" t="s">
        <v>112</v>
      </c>
      <c r="B12" s="99" t="s">
        <v>88</v>
      </c>
      <c r="C12" s="105" t="s">
        <v>22</v>
      </c>
      <c r="D12" s="2">
        <v>0</v>
      </c>
      <c r="E12" s="2">
        <v>0</v>
      </c>
      <c r="F12" s="392">
        <f>Гкал!G24+Гкал!G25+Гкал!G26+Гкал!G27</f>
        <v>1858.2972916666668</v>
      </c>
      <c r="G12" s="393">
        <f>Гкал!H24+Гкал!H25+Гкал!H26+Гкал!H27</f>
        <v>141.8550465277778</v>
      </c>
      <c r="H12" s="394">
        <f>Гкал!I24+Гкал!I25+Гкал!I26+Гкал!I27</f>
        <v>267.39292361111109</v>
      </c>
      <c r="I12" s="394">
        <f>Гкал!J24+Гкал!J25+Гкал!J26+Гкал!J27</f>
        <v>584.78584722222217</v>
      </c>
      <c r="J12" s="394">
        <f>Гкал!K24+Гкал!K25+Гкал!K26+Гкал!K27</f>
        <v>634.78584722222217</v>
      </c>
      <c r="K12" s="394">
        <f>Гкал!L24+Гкал!L25+Гкал!L26+Гкал!L27</f>
        <v>584.78584722222217</v>
      </c>
      <c r="L12" s="394">
        <f>Гкал!M24+Гкал!M25+Гкал!M26+Гкал!M27</f>
        <v>401.08938541666669</v>
      </c>
      <c r="M12" s="394">
        <f>Гкал!N24+Гкал!N25+Гкал!N26+Гкал!N27</f>
        <v>183.91433888888889</v>
      </c>
      <c r="N12" s="394">
        <f>Гкал!O24+Гкал!O25+Гкал!O26+Гкал!O27</f>
        <v>0</v>
      </c>
      <c r="O12" s="394">
        <f>Гкал!P24+Гкал!P25+Гкал!P26+Гкал!P27</f>
        <v>0</v>
      </c>
      <c r="P12" s="394">
        <f>Гкал!Q24+Гкал!Q25+Гкал!Q26+Гкал!Q27</f>
        <v>0</v>
      </c>
      <c r="Q12" s="394">
        <f>Гкал!R24+Гкал!R25+Гкал!R26+Гкал!R27</f>
        <v>0</v>
      </c>
      <c r="R12" s="395">
        <f>Гкал!S24+Гкал!S25+Гкал!S26+Гкал!S27</f>
        <v>0</v>
      </c>
    </row>
    <row r="13" spans="1:20" ht="51" x14ac:dyDescent="0.25">
      <c r="A13" s="94">
        <v>2</v>
      </c>
      <c r="B13" s="99" t="s">
        <v>89</v>
      </c>
      <c r="C13" s="105" t="s">
        <v>22</v>
      </c>
      <c r="D13" s="2">
        <f>D14+D15</f>
        <v>0</v>
      </c>
      <c r="E13" s="2">
        <f t="shared" ref="E13" si="1">E14+E15</f>
        <v>0</v>
      </c>
      <c r="F13" s="106">
        <f t="shared" ref="F13" si="2">F14+F15</f>
        <v>0</v>
      </c>
      <c r="G13" s="98">
        <f t="shared" ref="G13" si="3">G14+G15</f>
        <v>0</v>
      </c>
      <c r="H13" s="2">
        <f t="shared" ref="H13" si="4">H14+H15</f>
        <v>0</v>
      </c>
      <c r="I13" s="2">
        <f t="shared" ref="I13" si="5">I14+I15</f>
        <v>0</v>
      </c>
      <c r="J13" s="2">
        <f t="shared" ref="J13" si="6">J14+J15</f>
        <v>0</v>
      </c>
      <c r="K13" s="2">
        <f t="shared" ref="K13" si="7">K14+K15</f>
        <v>0</v>
      </c>
      <c r="L13" s="2">
        <f t="shared" ref="L13" si="8">L14+L15</f>
        <v>0</v>
      </c>
      <c r="M13" s="2">
        <f t="shared" ref="M13" si="9">M14+M15</f>
        <v>0</v>
      </c>
      <c r="N13" s="2">
        <f t="shared" ref="N13" si="10">N14+N15</f>
        <v>0</v>
      </c>
      <c r="O13" s="2">
        <f t="shared" ref="O13" si="11">O14+O15</f>
        <v>0</v>
      </c>
      <c r="P13" s="2">
        <f t="shared" ref="P13" si="12">P14+P15</f>
        <v>0</v>
      </c>
      <c r="Q13" s="2">
        <f t="shared" ref="Q13" si="13">Q14+Q15</f>
        <v>0</v>
      </c>
      <c r="R13" s="106">
        <f t="shared" ref="R13" si="14">R14+R15</f>
        <v>0</v>
      </c>
    </row>
    <row r="14" spans="1:20" ht="25.5" x14ac:dyDescent="0.25">
      <c r="A14" s="95" t="s">
        <v>113</v>
      </c>
      <c r="B14" s="99" t="s">
        <v>90</v>
      </c>
      <c r="C14" s="105" t="s">
        <v>22</v>
      </c>
      <c r="D14" s="2">
        <v>0</v>
      </c>
      <c r="E14" s="2">
        <v>0</v>
      </c>
      <c r="F14" s="106">
        <v>0</v>
      </c>
      <c r="G14" s="98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106">
        <v>0</v>
      </c>
    </row>
    <row r="15" spans="1:20" ht="51" x14ac:dyDescent="0.25">
      <c r="A15" s="95" t="s">
        <v>114</v>
      </c>
      <c r="B15" s="99" t="s">
        <v>91</v>
      </c>
      <c r="C15" s="105" t="s">
        <v>22</v>
      </c>
      <c r="D15" s="2">
        <v>0</v>
      </c>
      <c r="E15" s="2">
        <v>0</v>
      </c>
      <c r="F15" s="106">
        <v>0</v>
      </c>
      <c r="G15" s="98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106">
        <v>0</v>
      </c>
    </row>
    <row r="16" spans="1:20" ht="38.25" x14ac:dyDescent="0.25">
      <c r="A16" s="94">
        <v>3</v>
      </c>
      <c r="B16" s="99" t="s">
        <v>92</v>
      </c>
      <c r="C16" s="105" t="s">
        <v>22</v>
      </c>
      <c r="D16" s="11">
        <f>D10+D13</f>
        <v>0</v>
      </c>
      <c r="E16" s="2">
        <f t="shared" ref="E16:R16" si="15">E10+E13</f>
        <v>0</v>
      </c>
      <c r="F16" s="392">
        <f t="shared" si="15"/>
        <v>1858.2972916666668</v>
      </c>
      <c r="G16" s="393">
        <f t="shared" si="15"/>
        <v>141.8550465277778</v>
      </c>
      <c r="H16" s="394">
        <f t="shared" si="15"/>
        <v>267.39292361111109</v>
      </c>
      <c r="I16" s="394">
        <f t="shared" si="15"/>
        <v>584.78584722222217</v>
      </c>
      <c r="J16" s="394">
        <f t="shared" si="15"/>
        <v>634.78584722222217</v>
      </c>
      <c r="K16" s="394">
        <f t="shared" si="15"/>
        <v>584.78584722222217</v>
      </c>
      <c r="L16" s="394">
        <f t="shared" si="15"/>
        <v>401.08938541666669</v>
      </c>
      <c r="M16" s="394">
        <f t="shared" si="15"/>
        <v>183.91433888888889</v>
      </c>
      <c r="N16" s="394">
        <f t="shared" si="15"/>
        <v>0</v>
      </c>
      <c r="O16" s="394">
        <f t="shared" si="15"/>
        <v>0</v>
      </c>
      <c r="P16" s="394">
        <f t="shared" si="15"/>
        <v>0</v>
      </c>
      <c r="Q16" s="394">
        <f t="shared" si="15"/>
        <v>0</v>
      </c>
      <c r="R16" s="395">
        <f t="shared" si="15"/>
        <v>0</v>
      </c>
    </row>
    <row r="17" spans="1:18" ht="25.5" x14ac:dyDescent="0.25">
      <c r="A17" s="94">
        <v>4</v>
      </c>
      <c r="B17" s="99" t="s">
        <v>93</v>
      </c>
      <c r="C17" s="105" t="s">
        <v>22</v>
      </c>
      <c r="D17" s="2">
        <v>0</v>
      </c>
      <c r="E17" s="2">
        <v>0</v>
      </c>
      <c r="F17" s="106">
        <v>0</v>
      </c>
      <c r="G17" s="98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106">
        <v>0</v>
      </c>
    </row>
    <row r="18" spans="1:18" x14ac:dyDescent="0.25">
      <c r="A18" s="94"/>
      <c r="B18" s="99" t="s">
        <v>94</v>
      </c>
      <c r="C18" s="105" t="s">
        <v>95</v>
      </c>
      <c r="D18" s="9" t="e">
        <f>D17/D16</f>
        <v>#DIV/0!</v>
      </c>
      <c r="E18" s="9" t="e">
        <f t="shared" ref="E18:M18" si="16">E17/E16</f>
        <v>#DIV/0!</v>
      </c>
      <c r="F18" s="107">
        <f t="shared" si="16"/>
        <v>0</v>
      </c>
      <c r="G18" s="102">
        <f t="shared" si="16"/>
        <v>0</v>
      </c>
      <c r="H18" s="9">
        <f t="shared" si="16"/>
        <v>0</v>
      </c>
      <c r="I18" s="9">
        <f t="shared" si="16"/>
        <v>0</v>
      </c>
      <c r="J18" s="9">
        <f t="shared" si="16"/>
        <v>0</v>
      </c>
      <c r="K18" s="9">
        <f t="shared" si="16"/>
        <v>0</v>
      </c>
      <c r="L18" s="9">
        <f t="shared" si="16"/>
        <v>0</v>
      </c>
      <c r="M18" s="9">
        <f t="shared" si="16"/>
        <v>0</v>
      </c>
      <c r="N18" s="9">
        <f>M18</f>
        <v>0</v>
      </c>
      <c r="O18" s="9">
        <f>N18</f>
        <v>0</v>
      </c>
      <c r="P18" s="9">
        <f>O18</f>
        <v>0</v>
      </c>
      <c r="Q18" s="9">
        <f>P18</f>
        <v>0</v>
      </c>
      <c r="R18" s="107">
        <f>Q18</f>
        <v>0</v>
      </c>
    </row>
    <row r="19" spans="1:18" ht="38.25" x14ac:dyDescent="0.25">
      <c r="A19" s="95" t="s">
        <v>115</v>
      </c>
      <c r="B19" s="99" t="s">
        <v>96</v>
      </c>
      <c r="C19" s="105" t="s">
        <v>22</v>
      </c>
      <c r="D19" s="2">
        <v>0</v>
      </c>
      <c r="E19" s="2">
        <v>0</v>
      </c>
      <c r="F19" s="106">
        <v>0</v>
      </c>
      <c r="G19" s="98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106">
        <v>0</v>
      </c>
    </row>
    <row r="20" spans="1:18" x14ac:dyDescent="0.25">
      <c r="A20" s="94"/>
      <c r="B20" s="99" t="s">
        <v>97</v>
      </c>
      <c r="C20" s="105" t="s">
        <v>95</v>
      </c>
      <c r="D20" s="9">
        <v>0</v>
      </c>
      <c r="E20" s="9">
        <v>0</v>
      </c>
      <c r="F20" s="107">
        <v>0</v>
      </c>
      <c r="G20" s="102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107">
        <v>0</v>
      </c>
    </row>
    <row r="21" spans="1:18" ht="38.25" x14ac:dyDescent="0.25">
      <c r="A21" s="94">
        <v>5</v>
      </c>
      <c r="B21" s="99" t="s">
        <v>98</v>
      </c>
      <c r="C21" s="105" t="s">
        <v>22</v>
      </c>
      <c r="D21" s="2">
        <v>0</v>
      </c>
      <c r="E21" s="2">
        <v>0</v>
      </c>
      <c r="F21" s="106">
        <v>0</v>
      </c>
      <c r="G21" s="98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106">
        <v>0</v>
      </c>
    </row>
    <row r="22" spans="1:18" ht="38.25" x14ac:dyDescent="0.25">
      <c r="A22" s="94">
        <v>6</v>
      </c>
      <c r="B22" s="99" t="s">
        <v>99</v>
      </c>
      <c r="C22" s="105" t="s">
        <v>22</v>
      </c>
      <c r="D22" s="2">
        <v>0</v>
      </c>
      <c r="E22" s="2">
        <v>0</v>
      </c>
      <c r="F22" s="106">
        <v>0</v>
      </c>
      <c r="G22" s="98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106">
        <v>0</v>
      </c>
    </row>
    <row r="23" spans="1:18" x14ac:dyDescent="0.25">
      <c r="A23" s="94"/>
      <c r="B23" s="99" t="s">
        <v>94</v>
      </c>
      <c r="C23" s="105" t="s">
        <v>95</v>
      </c>
      <c r="D23" s="9">
        <v>0</v>
      </c>
      <c r="E23" s="9">
        <v>0</v>
      </c>
      <c r="F23" s="107">
        <v>0</v>
      </c>
      <c r="G23" s="102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107">
        <v>0</v>
      </c>
    </row>
    <row r="24" spans="1:18" ht="25.5" x14ac:dyDescent="0.25">
      <c r="A24" s="94">
        <v>7</v>
      </c>
      <c r="B24" s="99" t="s">
        <v>100</v>
      </c>
      <c r="C24" s="105" t="s">
        <v>22</v>
      </c>
      <c r="D24" s="2">
        <f>SUM(D25:D27)</f>
        <v>0</v>
      </c>
      <c r="E24" s="2">
        <f t="shared" ref="E24:R24" si="17">SUM(E25:E27)</f>
        <v>0</v>
      </c>
      <c r="F24" s="106">
        <f t="shared" si="17"/>
        <v>1858.2972916666668</v>
      </c>
      <c r="G24" s="98">
        <f t="shared" si="17"/>
        <v>141.8550465277778</v>
      </c>
      <c r="H24" s="2">
        <f t="shared" si="17"/>
        <v>267.39292361111109</v>
      </c>
      <c r="I24" s="2">
        <f t="shared" si="17"/>
        <v>584.78584722222217</v>
      </c>
      <c r="J24" s="2">
        <f t="shared" si="17"/>
        <v>634.78584722222217</v>
      </c>
      <c r="K24" s="2">
        <f t="shared" si="17"/>
        <v>584.78584722222217</v>
      </c>
      <c r="L24" s="2">
        <f t="shared" si="17"/>
        <v>401.08938541666669</v>
      </c>
      <c r="M24" s="2">
        <f t="shared" si="17"/>
        <v>183.91433888888889</v>
      </c>
      <c r="N24" s="2">
        <f t="shared" si="17"/>
        <v>0</v>
      </c>
      <c r="O24" s="2">
        <f t="shared" si="17"/>
        <v>0</v>
      </c>
      <c r="P24" s="2">
        <f t="shared" si="17"/>
        <v>0</v>
      </c>
      <c r="Q24" s="2">
        <f t="shared" si="17"/>
        <v>0</v>
      </c>
      <c r="R24" s="106">
        <f t="shared" si="17"/>
        <v>0</v>
      </c>
    </row>
    <row r="25" spans="1:18" ht="25.5" x14ac:dyDescent="0.25">
      <c r="A25" s="95" t="s">
        <v>116</v>
      </c>
      <c r="B25" s="99" t="s">
        <v>101</v>
      </c>
      <c r="C25" s="105" t="s">
        <v>22</v>
      </c>
      <c r="D25" s="2">
        <v>0</v>
      </c>
      <c r="E25" s="2">
        <v>0</v>
      </c>
      <c r="F25" s="106">
        <v>0</v>
      </c>
      <c r="G25" s="98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106">
        <v>0</v>
      </c>
    </row>
    <row r="26" spans="1:18" ht="25.5" x14ac:dyDescent="0.25">
      <c r="A26" s="95" t="s">
        <v>117</v>
      </c>
      <c r="B26" s="99" t="s">
        <v>102</v>
      </c>
      <c r="C26" s="105" t="s">
        <v>22</v>
      </c>
      <c r="D26" s="2">
        <v>0</v>
      </c>
      <c r="E26" s="2">
        <v>0</v>
      </c>
      <c r="F26" s="106">
        <v>0</v>
      </c>
      <c r="G26" s="98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106">
        <v>0</v>
      </c>
    </row>
    <row r="27" spans="1:18" ht="38.25" x14ac:dyDescent="0.25">
      <c r="A27" s="95" t="s">
        <v>118</v>
      </c>
      <c r="B27" s="99" t="s">
        <v>103</v>
      </c>
      <c r="C27" s="105" t="s">
        <v>22</v>
      </c>
      <c r="D27" s="2">
        <f>D11</f>
        <v>0</v>
      </c>
      <c r="E27" s="2">
        <f t="shared" ref="E27" si="18">E11</f>
        <v>0</v>
      </c>
      <c r="F27" s="392">
        <f>F12</f>
        <v>1858.2972916666668</v>
      </c>
      <c r="G27" s="396">
        <f>G12</f>
        <v>141.8550465277778</v>
      </c>
      <c r="H27" s="394">
        <f>H12</f>
        <v>267.39292361111109</v>
      </c>
      <c r="I27" s="394">
        <f t="shared" ref="I27:R27" si="19">I12</f>
        <v>584.78584722222217</v>
      </c>
      <c r="J27" s="394">
        <f t="shared" si="19"/>
        <v>634.78584722222217</v>
      </c>
      <c r="K27" s="394">
        <f t="shared" si="19"/>
        <v>584.78584722222217</v>
      </c>
      <c r="L27" s="394">
        <f t="shared" si="19"/>
        <v>401.08938541666669</v>
      </c>
      <c r="M27" s="394">
        <f t="shared" si="19"/>
        <v>183.91433888888889</v>
      </c>
      <c r="N27" s="394">
        <f t="shared" si="19"/>
        <v>0</v>
      </c>
      <c r="O27" s="394">
        <f t="shared" si="19"/>
        <v>0</v>
      </c>
      <c r="P27" s="394">
        <f t="shared" si="19"/>
        <v>0</v>
      </c>
      <c r="Q27" s="394">
        <f t="shared" si="19"/>
        <v>0</v>
      </c>
      <c r="R27" s="394">
        <f t="shared" si="19"/>
        <v>0</v>
      </c>
    </row>
    <row r="28" spans="1:18" x14ac:dyDescent="0.25">
      <c r="A28" s="96" t="s">
        <v>119</v>
      </c>
      <c r="B28" s="99" t="s">
        <v>7</v>
      </c>
      <c r="C28" s="105" t="s">
        <v>22</v>
      </c>
      <c r="D28" s="2">
        <v>0</v>
      </c>
      <c r="E28" s="2">
        <v>0</v>
      </c>
      <c r="F28" s="106">
        <v>0</v>
      </c>
      <c r="G28" s="98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106">
        <v>0</v>
      </c>
    </row>
    <row r="29" spans="1:18" x14ac:dyDescent="0.25">
      <c r="A29" s="94"/>
      <c r="B29" s="99" t="s">
        <v>104</v>
      </c>
      <c r="C29" s="105" t="s">
        <v>95</v>
      </c>
      <c r="D29" s="9">
        <v>0</v>
      </c>
      <c r="E29" s="9">
        <v>0</v>
      </c>
      <c r="F29" s="107">
        <v>0</v>
      </c>
      <c r="G29" s="102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107">
        <v>0</v>
      </c>
    </row>
    <row r="30" spans="1:18" x14ac:dyDescent="0.25">
      <c r="A30" s="96" t="s">
        <v>120</v>
      </c>
      <c r="B30" s="99" t="s">
        <v>8</v>
      </c>
      <c r="C30" s="105" t="s">
        <v>22</v>
      </c>
      <c r="D30" s="2">
        <v>0</v>
      </c>
      <c r="E30" s="2">
        <v>0</v>
      </c>
      <c r="F30" s="106">
        <v>0</v>
      </c>
      <c r="G30" s="98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106">
        <v>0</v>
      </c>
    </row>
    <row r="31" spans="1:18" x14ac:dyDescent="0.25">
      <c r="A31" s="94"/>
      <c r="B31" s="99" t="s">
        <v>104</v>
      </c>
      <c r="C31" s="105" t="s">
        <v>95</v>
      </c>
      <c r="D31" s="9">
        <v>0</v>
      </c>
      <c r="E31" s="9">
        <v>0</v>
      </c>
      <c r="F31" s="107">
        <v>0</v>
      </c>
      <c r="G31" s="102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107">
        <v>0</v>
      </c>
    </row>
    <row r="32" spans="1:18" x14ac:dyDescent="0.25">
      <c r="A32" s="96" t="s">
        <v>121</v>
      </c>
      <c r="B32" s="99" t="s">
        <v>9</v>
      </c>
      <c r="C32" s="105" t="s">
        <v>22</v>
      </c>
      <c r="D32" s="2">
        <f>D27</f>
        <v>0</v>
      </c>
      <c r="E32" s="2">
        <f t="shared" ref="E32:R32" si="20">E27</f>
        <v>0</v>
      </c>
      <c r="F32" s="397">
        <f t="shared" si="20"/>
        <v>1858.2972916666668</v>
      </c>
      <c r="G32" s="398">
        <f t="shared" si="20"/>
        <v>141.8550465277778</v>
      </c>
      <c r="H32" s="399">
        <f t="shared" si="20"/>
        <v>267.39292361111109</v>
      </c>
      <c r="I32" s="399">
        <f t="shared" si="20"/>
        <v>584.78584722222217</v>
      </c>
      <c r="J32" s="399">
        <f t="shared" si="20"/>
        <v>634.78584722222217</v>
      </c>
      <c r="K32" s="399">
        <f t="shared" si="20"/>
        <v>584.78584722222217</v>
      </c>
      <c r="L32" s="399">
        <f t="shared" si="20"/>
        <v>401.08938541666669</v>
      </c>
      <c r="M32" s="399">
        <f t="shared" si="20"/>
        <v>183.91433888888889</v>
      </c>
      <c r="N32" s="399">
        <f t="shared" si="20"/>
        <v>0</v>
      </c>
      <c r="O32" s="399">
        <f t="shared" si="20"/>
        <v>0</v>
      </c>
      <c r="P32" s="399">
        <f t="shared" si="20"/>
        <v>0</v>
      </c>
      <c r="Q32" s="399">
        <f t="shared" si="20"/>
        <v>0</v>
      </c>
      <c r="R32" s="397">
        <f t="shared" si="20"/>
        <v>0</v>
      </c>
    </row>
    <row r="33" spans="1:18" x14ac:dyDescent="0.25">
      <c r="A33" s="94"/>
      <c r="B33" s="99" t="s">
        <v>104</v>
      </c>
      <c r="C33" s="105" t="s">
        <v>95</v>
      </c>
      <c r="D33" s="9">
        <v>1</v>
      </c>
      <c r="E33" s="9">
        <v>1</v>
      </c>
      <c r="F33" s="107">
        <v>1</v>
      </c>
      <c r="G33" s="338">
        <v>1</v>
      </c>
      <c r="H33" s="339">
        <v>1</v>
      </c>
      <c r="I33" s="339">
        <v>1</v>
      </c>
      <c r="J33" s="339">
        <v>1</v>
      </c>
      <c r="K33" s="339">
        <v>1</v>
      </c>
      <c r="L33" s="339">
        <v>1</v>
      </c>
      <c r="M33" s="339">
        <v>1</v>
      </c>
      <c r="N33" s="339">
        <v>1</v>
      </c>
      <c r="O33" s="339">
        <v>1</v>
      </c>
      <c r="P33" s="339">
        <v>1</v>
      </c>
      <c r="Q33" s="339">
        <v>1</v>
      </c>
      <c r="R33" s="340">
        <v>1</v>
      </c>
    </row>
    <row r="34" spans="1:18" x14ac:dyDescent="0.25">
      <c r="A34" s="96" t="s">
        <v>122</v>
      </c>
      <c r="B34" s="99" t="s">
        <v>10</v>
      </c>
      <c r="C34" s="105" t="s">
        <v>22</v>
      </c>
      <c r="D34" s="2">
        <v>0</v>
      </c>
      <c r="E34" s="2">
        <v>0</v>
      </c>
      <c r="F34" s="106">
        <v>0</v>
      </c>
      <c r="G34" s="98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106">
        <v>0</v>
      </c>
    </row>
    <row r="35" spans="1:18" x14ac:dyDescent="0.25">
      <c r="A35" s="94"/>
      <c r="B35" s="99" t="s">
        <v>104</v>
      </c>
      <c r="C35" s="105" t="s">
        <v>95</v>
      </c>
      <c r="D35" s="9">
        <v>0</v>
      </c>
      <c r="E35" s="9">
        <v>0</v>
      </c>
      <c r="F35" s="107">
        <v>0</v>
      </c>
      <c r="G35" s="102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107">
        <v>0</v>
      </c>
    </row>
    <row r="36" spans="1:18" ht="51" x14ac:dyDescent="0.25">
      <c r="A36" s="94">
        <v>8</v>
      </c>
      <c r="B36" s="99" t="s">
        <v>105</v>
      </c>
      <c r="C36" s="105" t="s">
        <v>50</v>
      </c>
      <c r="D36" s="2">
        <f>SUM(D37:D40)</f>
        <v>0</v>
      </c>
      <c r="E36" s="2">
        <f t="shared" ref="E36:R36" si="21">SUM(E37:E40)</f>
        <v>0</v>
      </c>
      <c r="F36" s="106">
        <f t="shared" si="21"/>
        <v>1.3</v>
      </c>
      <c r="G36" s="98">
        <f t="shared" si="21"/>
        <v>1.3</v>
      </c>
      <c r="H36" s="2">
        <f t="shared" si="21"/>
        <v>1.3</v>
      </c>
      <c r="I36" s="2">
        <f t="shared" si="21"/>
        <v>1.3</v>
      </c>
      <c r="J36" s="2">
        <f t="shared" si="21"/>
        <v>1.3</v>
      </c>
      <c r="K36" s="2">
        <f t="shared" si="21"/>
        <v>1.3</v>
      </c>
      <c r="L36" s="2">
        <f t="shared" si="21"/>
        <v>1.3</v>
      </c>
      <c r="M36" s="2">
        <f t="shared" si="21"/>
        <v>1.3</v>
      </c>
      <c r="N36" s="2">
        <f t="shared" si="21"/>
        <v>1.3</v>
      </c>
      <c r="O36" s="2">
        <f t="shared" si="21"/>
        <v>1.3</v>
      </c>
      <c r="P36" s="2">
        <f t="shared" si="21"/>
        <v>1.3</v>
      </c>
      <c r="Q36" s="2">
        <f t="shared" si="21"/>
        <v>1.3</v>
      </c>
      <c r="R36" s="106">
        <f t="shared" si="21"/>
        <v>1.3</v>
      </c>
    </row>
    <row r="37" spans="1:18" x14ac:dyDescent="0.25">
      <c r="A37" s="95" t="s">
        <v>123</v>
      </c>
      <c r="B37" s="99" t="s">
        <v>7</v>
      </c>
      <c r="C37" s="105" t="s">
        <v>50</v>
      </c>
      <c r="D37" s="2">
        <v>0</v>
      </c>
      <c r="E37" s="2">
        <v>0</v>
      </c>
      <c r="F37" s="106">
        <v>0</v>
      </c>
      <c r="G37" s="98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106">
        <v>0</v>
      </c>
    </row>
    <row r="38" spans="1:18" x14ac:dyDescent="0.25">
      <c r="A38" s="95" t="s">
        <v>124</v>
      </c>
      <c r="B38" s="99" t="s">
        <v>8</v>
      </c>
      <c r="C38" s="105" t="s">
        <v>50</v>
      </c>
      <c r="D38" s="2">
        <v>0</v>
      </c>
      <c r="E38" s="2">
        <v>0</v>
      </c>
      <c r="F38" s="106">
        <v>0</v>
      </c>
      <c r="G38" s="98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106">
        <v>0</v>
      </c>
    </row>
    <row r="39" spans="1:18" x14ac:dyDescent="0.25">
      <c r="A39" s="95" t="s">
        <v>125</v>
      </c>
      <c r="B39" s="99" t="s">
        <v>9</v>
      </c>
      <c r="C39" s="105" t="s">
        <v>50</v>
      </c>
      <c r="D39" s="2">
        <v>0</v>
      </c>
      <c r="E39" s="2">
        <v>0</v>
      </c>
      <c r="F39" s="388">
        <v>1.3</v>
      </c>
      <c r="G39" s="389">
        <f>F39</f>
        <v>1.3</v>
      </c>
      <c r="H39" s="390">
        <f>G39</f>
        <v>1.3</v>
      </c>
      <c r="I39" s="390">
        <f t="shared" ref="I39:R39" si="22">H39</f>
        <v>1.3</v>
      </c>
      <c r="J39" s="390">
        <f t="shared" si="22"/>
        <v>1.3</v>
      </c>
      <c r="K39" s="390">
        <f t="shared" si="22"/>
        <v>1.3</v>
      </c>
      <c r="L39" s="390">
        <f t="shared" si="22"/>
        <v>1.3</v>
      </c>
      <c r="M39" s="390">
        <f t="shared" si="22"/>
        <v>1.3</v>
      </c>
      <c r="N39" s="390">
        <f t="shared" si="22"/>
        <v>1.3</v>
      </c>
      <c r="O39" s="390">
        <f t="shared" si="22"/>
        <v>1.3</v>
      </c>
      <c r="P39" s="390">
        <f t="shared" si="22"/>
        <v>1.3</v>
      </c>
      <c r="Q39" s="390">
        <f t="shared" si="22"/>
        <v>1.3</v>
      </c>
      <c r="R39" s="390">
        <f t="shared" si="22"/>
        <v>1.3</v>
      </c>
    </row>
    <row r="40" spans="1:18" x14ac:dyDescent="0.25">
      <c r="A40" s="95" t="s">
        <v>126</v>
      </c>
      <c r="B40" s="99" t="s">
        <v>10</v>
      </c>
      <c r="C40" s="105" t="s">
        <v>50</v>
      </c>
      <c r="D40" s="2">
        <v>0</v>
      </c>
      <c r="E40" s="2">
        <v>0</v>
      </c>
      <c r="F40" s="106">
        <v>0</v>
      </c>
      <c r="G40" s="98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106">
        <v>0</v>
      </c>
    </row>
    <row r="41" spans="1:18" ht="38.25" x14ac:dyDescent="0.25">
      <c r="A41" s="94" t="s">
        <v>106</v>
      </c>
      <c r="B41" s="99" t="s">
        <v>107</v>
      </c>
      <c r="C41" s="105" t="s">
        <v>22</v>
      </c>
      <c r="D41" s="2">
        <f>D32</f>
        <v>0</v>
      </c>
      <c r="E41" s="2">
        <f t="shared" ref="E41:R41" si="23">E32</f>
        <v>0</v>
      </c>
      <c r="F41" s="397">
        <f t="shared" si="23"/>
        <v>1858.2972916666668</v>
      </c>
      <c r="G41" s="398">
        <f t="shared" si="23"/>
        <v>141.8550465277778</v>
      </c>
      <c r="H41" s="399">
        <f t="shared" si="23"/>
        <v>267.39292361111109</v>
      </c>
      <c r="I41" s="399">
        <f t="shared" si="23"/>
        <v>584.78584722222217</v>
      </c>
      <c r="J41" s="399">
        <f t="shared" si="23"/>
        <v>634.78584722222217</v>
      </c>
      <c r="K41" s="399">
        <f t="shared" si="23"/>
        <v>584.78584722222217</v>
      </c>
      <c r="L41" s="399">
        <f t="shared" si="23"/>
        <v>401.08938541666669</v>
      </c>
      <c r="M41" s="399">
        <f t="shared" si="23"/>
        <v>183.91433888888889</v>
      </c>
      <c r="N41" s="399">
        <f t="shared" si="23"/>
        <v>0</v>
      </c>
      <c r="O41" s="399">
        <f t="shared" si="23"/>
        <v>0</v>
      </c>
      <c r="P41" s="399">
        <f t="shared" si="23"/>
        <v>0</v>
      </c>
      <c r="Q41" s="399">
        <f t="shared" si="23"/>
        <v>0</v>
      </c>
      <c r="R41" s="397">
        <f t="shared" si="23"/>
        <v>0</v>
      </c>
    </row>
    <row r="42" spans="1:18" ht="25.5" x14ac:dyDescent="0.25">
      <c r="A42" s="95" t="s">
        <v>127</v>
      </c>
      <c r="B42" s="99" t="s">
        <v>108</v>
      </c>
      <c r="C42" s="105" t="s">
        <v>22</v>
      </c>
      <c r="D42" s="2">
        <f>SUM(D43:D46)</f>
        <v>0</v>
      </c>
      <c r="E42" s="2">
        <f t="shared" ref="E42:R42" si="24">SUM(E43:E46)</f>
        <v>0</v>
      </c>
      <c r="F42" s="397">
        <f t="shared" si="24"/>
        <v>1858.2972916666668</v>
      </c>
      <c r="G42" s="398">
        <f t="shared" si="24"/>
        <v>141.8550465277778</v>
      </c>
      <c r="H42" s="399">
        <f t="shared" si="24"/>
        <v>267.39292361111109</v>
      </c>
      <c r="I42" s="399">
        <f t="shared" si="24"/>
        <v>584.78584722222217</v>
      </c>
      <c r="J42" s="399">
        <f t="shared" si="24"/>
        <v>634.78584722222217</v>
      </c>
      <c r="K42" s="399">
        <f t="shared" si="24"/>
        <v>584.78584722222217</v>
      </c>
      <c r="L42" s="399">
        <f t="shared" si="24"/>
        <v>401.08938541666669</v>
      </c>
      <c r="M42" s="399">
        <f t="shared" si="24"/>
        <v>183.91433888888889</v>
      </c>
      <c r="N42" s="399">
        <f t="shared" si="24"/>
        <v>0</v>
      </c>
      <c r="O42" s="399">
        <f t="shared" si="24"/>
        <v>0</v>
      </c>
      <c r="P42" s="399">
        <f t="shared" si="24"/>
        <v>0</v>
      </c>
      <c r="Q42" s="399">
        <f t="shared" si="24"/>
        <v>0</v>
      </c>
      <c r="R42" s="397">
        <f t="shared" si="24"/>
        <v>0</v>
      </c>
    </row>
    <row r="43" spans="1:18" x14ac:dyDescent="0.25">
      <c r="A43" s="96" t="s">
        <v>128</v>
      </c>
      <c r="B43" s="99" t="s">
        <v>7</v>
      </c>
      <c r="C43" s="105" t="s">
        <v>22</v>
      </c>
      <c r="D43" s="2">
        <v>0</v>
      </c>
      <c r="E43" s="2">
        <v>0</v>
      </c>
      <c r="F43" s="397">
        <v>0</v>
      </c>
      <c r="G43" s="398">
        <v>0</v>
      </c>
      <c r="H43" s="399">
        <v>0</v>
      </c>
      <c r="I43" s="399">
        <v>0</v>
      </c>
      <c r="J43" s="399">
        <v>0</v>
      </c>
      <c r="K43" s="399">
        <v>0</v>
      </c>
      <c r="L43" s="399">
        <v>0</v>
      </c>
      <c r="M43" s="399">
        <v>0</v>
      </c>
      <c r="N43" s="399">
        <v>0</v>
      </c>
      <c r="O43" s="399">
        <v>0</v>
      </c>
      <c r="P43" s="399">
        <v>0</v>
      </c>
      <c r="Q43" s="399">
        <v>0</v>
      </c>
      <c r="R43" s="397">
        <v>0</v>
      </c>
    </row>
    <row r="44" spans="1:18" x14ac:dyDescent="0.25">
      <c r="A44" s="96" t="s">
        <v>129</v>
      </c>
      <c r="B44" s="99" t="s">
        <v>8</v>
      </c>
      <c r="C44" s="105" t="s">
        <v>22</v>
      </c>
      <c r="D44" s="2">
        <v>0</v>
      </c>
      <c r="E44" s="2">
        <v>0</v>
      </c>
      <c r="F44" s="397">
        <v>0</v>
      </c>
      <c r="G44" s="398">
        <v>0</v>
      </c>
      <c r="H44" s="399">
        <v>0</v>
      </c>
      <c r="I44" s="399">
        <v>0</v>
      </c>
      <c r="J44" s="399">
        <v>0</v>
      </c>
      <c r="K44" s="399">
        <v>0</v>
      </c>
      <c r="L44" s="399">
        <v>0</v>
      </c>
      <c r="M44" s="399">
        <v>0</v>
      </c>
      <c r="N44" s="399">
        <v>0</v>
      </c>
      <c r="O44" s="399">
        <v>0</v>
      </c>
      <c r="P44" s="399">
        <v>0</v>
      </c>
      <c r="Q44" s="399">
        <v>0</v>
      </c>
      <c r="R44" s="397">
        <v>0</v>
      </c>
    </row>
    <row r="45" spans="1:18" x14ac:dyDescent="0.25">
      <c r="A45" s="96" t="s">
        <v>130</v>
      </c>
      <c r="B45" s="99" t="s">
        <v>9</v>
      </c>
      <c r="C45" s="105" t="s">
        <v>22</v>
      </c>
      <c r="D45" s="2">
        <f>D41</f>
        <v>0</v>
      </c>
      <c r="E45" s="2">
        <f t="shared" ref="E45:R45" si="25">E41</f>
        <v>0</v>
      </c>
      <c r="F45" s="397">
        <f t="shared" si="25"/>
        <v>1858.2972916666668</v>
      </c>
      <c r="G45" s="398">
        <f t="shared" si="25"/>
        <v>141.8550465277778</v>
      </c>
      <c r="H45" s="399">
        <f t="shared" si="25"/>
        <v>267.39292361111109</v>
      </c>
      <c r="I45" s="399">
        <f t="shared" si="25"/>
        <v>584.78584722222217</v>
      </c>
      <c r="J45" s="399">
        <f t="shared" si="25"/>
        <v>634.78584722222217</v>
      </c>
      <c r="K45" s="399">
        <f t="shared" si="25"/>
        <v>584.78584722222217</v>
      </c>
      <c r="L45" s="399">
        <f t="shared" si="25"/>
        <v>401.08938541666669</v>
      </c>
      <c r="M45" s="399">
        <f t="shared" si="25"/>
        <v>183.91433888888889</v>
      </c>
      <c r="N45" s="399">
        <f t="shared" si="25"/>
        <v>0</v>
      </c>
      <c r="O45" s="399">
        <f t="shared" si="25"/>
        <v>0</v>
      </c>
      <c r="P45" s="399">
        <f t="shared" si="25"/>
        <v>0</v>
      </c>
      <c r="Q45" s="399">
        <f t="shared" si="25"/>
        <v>0</v>
      </c>
      <c r="R45" s="397">
        <f t="shared" si="25"/>
        <v>0</v>
      </c>
    </row>
    <row r="46" spans="1:18" x14ac:dyDescent="0.25">
      <c r="A46" s="96" t="s">
        <v>131</v>
      </c>
      <c r="B46" s="99" t="s">
        <v>10</v>
      </c>
      <c r="C46" s="105" t="s">
        <v>22</v>
      </c>
      <c r="D46" s="2">
        <v>0</v>
      </c>
      <c r="E46" s="2">
        <v>0</v>
      </c>
      <c r="F46" s="397">
        <v>0</v>
      </c>
      <c r="G46" s="398">
        <v>0</v>
      </c>
      <c r="H46" s="399">
        <v>0</v>
      </c>
      <c r="I46" s="399">
        <v>0</v>
      </c>
      <c r="J46" s="399">
        <v>0</v>
      </c>
      <c r="K46" s="399">
        <v>0</v>
      </c>
      <c r="L46" s="399">
        <v>0</v>
      </c>
      <c r="M46" s="399">
        <v>0</v>
      </c>
      <c r="N46" s="399">
        <v>0</v>
      </c>
      <c r="O46" s="399">
        <v>0</v>
      </c>
      <c r="P46" s="399">
        <v>0</v>
      </c>
      <c r="Q46" s="399">
        <v>0</v>
      </c>
      <c r="R46" s="397">
        <v>0</v>
      </c>
    </row>
    <row r="47" spans="1:18" x14ac:dyDescent="0.25">
      <c r="A47" s="95" t="s">
        <v>132</v>
      </c>
      <c r="B47" s="99" t="s">
        <v>109</v>
      </c>
      <c r="C47" s="105" t="s">
        <v>22</v>
      </c>
      <c r="D47" s="2">
        <f>SUM(D48:D51)</f>
        <v>0</v>
      </c>
      <c r="E47" s="2">
        <f t="shared" ref="E47" si="26">SUM(E48:E51)</f>
        <v>0</v>
      </c>
      <c r="F47" s="397">
        <f t="shared" ref="F47" si="27">SUM(F48:F51)</f>
        <v>0</v>
      </c>
      <c r="G47" s="398">
        <f t="shared" ref="G47" si="28">SUM(G48:G51)</f>
        <v>0</v>
      </c>
      <c r="H47" s="399">
        <f t="shared" ref="H47" si="29">SUM(H48:H51)</f>
        <v>0</v>
      </c>
      <c r="I47" s="399">
        <f t="shared" ref="I47" si="30">SUM(I48:I51)</f>
        <v>0</v>
      </c>
      <c r="J47" s="399">
        <f t="shared" ref="J47" si="31">SUM(J48:J51)</f>
        <v>0</v>
      </c>
      <c r="K47" s="399">
        <f t="shared" ref="K47" si="32">SUM(K48:K51)</f>
        <v>0</v>
      </c>
      <c r="L47" s="399">
        <f t="shared" ref="L47" si="33">SUM(L48:L51)</f>
        <v>0</v>
      </c>
      <c r="M47" s="399">
        <f t="shared" ref="M47" si="34">SUM(M48:M51)</f>
        <v>0</v>
      </c>
      <c r="N47" s="399">
        <f t="shared" ref="N47" si="35">SUM(N48:N51)</f>
        <v>0</v>
      </c>
      <c r="O47" s="399">
        <f t="shared" ref="O47" si="36">SUM(O48:O51)</f>
        <v>0</v>
      </c>
      <c r="P47" s="399">
        <f t="shared" ref="P47" si="37">SUM(P48:P51)</f>
        <v>0</v>
      </c>
      <c r="Q47" s="399">
        <f t="shared" ref="Q47" si="38">SUM(Q48:Q51)</f>
        <v>0</v>
      </c>
      <c r="R47" s="397">
        <f t="shared" ref="R47" si="39">SUM(R48:R51)</f>
        <v>0</v>
      </c>
    </row>
    <row r="48" spans="1:18" x14ac:dyDescent="0.25">
      <c r="A48" s="95" t="s">
        <v>133</v>
      </c>
      <c r="B48" s="99" t="s">
        <v>7</v>
      </c>
      <c r="C48" s="105" t="s">
        <v>22</v>
      </c>
      <c r="D48" s="2">
        <v>0</v>
      </c>
      <c r="E48" s="2">
        <v>0</v>
      </c>
      <c r="F48" s="106">
        <v>0</v>
      </c>
      <c r="G48" s="98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106">
        <v>0</v>
      </c>
    </row>
    <row r="49" spans="1:18" x14ac:dyDescent="0.25">
      <c r="A49" s="95" t="s">
        <v>136</v>
      </c>
      <c r="B49" s="99" t="s">
        <v>8</v>
      </c>
      <c r="C49" s="105" t="s">
        <v>22</v>
      </c>
      <c r="D49" s="2">
        <v>0</v>
      </c>
      <c r="E49" s="2">
        <v>0</v>
      </c>
      <c r="F49" s="106">
        <v>0</v>
      </c>
      <c r="G49" s="98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106">
        <v>0</v>
      </c>
    </row>
    <row r="50" spans="1:18" x14ac:dyDescent="0.25">
      <c r="A50" s="95" t="s">
        <v>134</v>
      </c>
      <c r="B50" s="99" t="s">
        <v>9</v>
      </c>
      <c r="C50" s="105" t="s">
        <v>22</v>
      </c>
      <c r="D50" s="2">
        <v>0</v>
      </c>
      <c r="E50" s="2">
        <v>0</v>
      </c>
      <c r="F50" s="106">
        <v>0</v>
      </c>
      <c r="G50" s="98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106">
        <v>0</v>
      </c>
    </row>
    <row r="51" spans="1:18" ht="15.75" thickBot="1" x14ac:dyDescent="0.3">
      <c r="A51" s="97" t="s">
        <v>135</v>
      </c>
      <c r="B51" s="100" t="s">
        <v>10</v>
      </c>
      <c r="C51" s="108" t="s">
        <v>22</v>
      </c>
      <c r="D51" s="90">
        <v>0</v>
      </c>
      <c r="E51" s="90">
        <v>0</v>
      </c>
      <c r="F51" s="91">
        <v>0</v>
      </c>
      <c r="G51" s="101">
        <v>0</v>
      </c>
      <c r="H51" s="90">
        <v>0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1">
        <v>0</v>
      </c>
    </row>
    <row r="56" spans="1:18" x14ac:dyDescent="0.25">
      <c r="B56" s="5" t="s">
        <v>16</v>
      </c>
      <c r="C56" s="3"/>
      <c r="D56" s="3"/>
      <c r="E56" s="3"/>
      <c r="F56" s="3"/>
      <c r="G56" s="3"/>
      <c r="N56" s="3" t="s">
        <v>478</v>
      </c>
    </row>
  </sheetData>
  <mergeCells count="9">
    <mergeCell ref="A6:A8"/>
    <mergeCell ref="A2:R2"/>
    <mergeCell ref="A3:R3"/>
    <mergeCell ref="B6:B8"/>
    <mergeCell ref="C6:C8"/>
    <mergeCell ref="D6:D8"/>
    <mergeCell ref="E6:E8"/>
    <mergeCell ref="F6:F8"/>
    <mergeCell ref="G6:R6"/>
  </mergeCells>
  <pageMargins left="0.70866141732283472" right="0.70866141732283472" top="0.74803149606299213" bottom="0.74803149606299213" header="0.31496062992125984" footer="0.31496062992125984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2"/>
  <sheetViews>
    <sheetView view="pageBreakPreview" topLeftCell="A19" zoomScale="130" zoomScaleNormal="100" zoomScaleSheetLayoutView="130" workbookViewId="0">
      <selection activeCell="E11" sqref="E11"/>
    </sheetView>
  </sheetViews>
  <sheetFormatPr defaultRowHeight="15" x14ac:dyDescent="0.25"/>
  <cols>
    <col min="1" max="1" width="33" style="3" customWidth="1"/>
    <col min="2" max="8" width="9.140625" style="3"/>
    <col min="9" max="9" width="10.28515625" style="3" customWidth="1"/>
    <col min="10" max="16384" width="9.140625" style="3"/>
  </cols>
  <sheetData>
    <row r="2" spans="1:10" ht="18.75" x14ac:dyDescent="0.3">
      <c r="A2" s="488" t="s">
        <v>279</v>
      </c>
      <c r="B2" s="488"/>
      <c r="C2" s="488"/>
      <c r="D2" s="488"/>
      <c r="E2" s="488"/>
      <c r="F2" s="488"/>
      <c r="G2" s="488"/>
      <c r="H2" s="488"/>
      <c r="I2" s="488"/>
    </row>
    <row r="3" spans="1:10" ht="18.75" x14ac:dyDescent="0.3">
      <c r="A3" s="488" t="s">
        <v>0</v>
      </c>
      <c r="B3" s="488"/>
      <c r="C3" s="488"/>
      <c r="D3" s="488"/>
      <c r="E3" s="488"/>
      <c r="F3" s="488"/>
      <c r="G3" s="488"/>
      <c r="H3" s="488"/>
      <c r="I3" s="488"/>
    </row>
    <row r="4" spans="1:10" ht="18.75" x14ac:dyDescent="0.3">
      <c r="A4" s="488" t="s">
        <v>477</v>
      </c>
      <c r="B4" s="488"/>
      <c r="C4" s="488"/>
      <c r="D4" s="488"/>
      <c r="E4" s="488"/>
      <c r="F4" s="488"/>
      <c r="G4" s="488"/>
      <c r="H4" s="488"/>
      <c r="I4" s="488"/>
    </row>
    <row r="5" spans="1:10" ht="15.75" thickBot="1" x14ac:dyDescent="0.3"/>
    <row r="6" spans="1:10" ht="103.5" customHeight="1" thickBot="1" x14ac:dyDescent="0.3">
      <c r="A6" s="132" t="s">
        <v>15</v>
      </c>
      <c r="B6" s="133" t="s">
        <v>1</v>
      </c>
      <c r="C6" s="129" t="s">
        <v>2</v>
      </c>
      <c r="D6" s="129" t="s">
        <v>3</v>
      </c>
      <c r="E6" s="129" t="s">
        <v>274</v>
      </c>
      <c r="F6" s="129" t="s">
        <v>275</v>
      </c>
      <c r="G6" s="129" t="s">
        <v>276</v>
      </c>
      <c r="H6" s="129" t="s">
        <v>4</v>
      </c>
      <c r="I6" s="134" t="s">
        <v>5</v>
      </c>
      <c r="J6" s="4"/>
    </row>
    <row r="7" spans="1:10" x14ac:dyDescent="0.25">
      <c r="A7" s="93">
        <v>1</v>
      </c>
      <c r="B7" s="92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04">
        <v>9</v>
      </c>
    </row>
    <row r="8" spans="1:10" x14ac:dyDescent="0.25">
      <c r="A8" s="109" t="s">
        <v>6</v>
      </c>
      <c r="B8" s="404">
        <f>SUM(B9:B12)</f>
        <v>1858.2972916666668</v>
      </c>
      <c r="C8" s="405">
        <f t="shared" ref="C8:I8" si="0">SUM(C9:C12)</f>
        <v>179.4</v>
      </c>
      <c r="D8" s="405">
        <f t="shared" si="0"/>
        <v>333.37853412499999</v>
      </c>
      <c r="E8" s="405">
        <f t="shared" si="0"/>
        <v>8590</v>
      </c>
      <c r="F8" s="405">
        <f t="shared" si="0"/>
        <v>271.67051674912688</v>
      </c>
      <c r="G8" s="405">
        <f t="shared" si="0"/>
        <v>15900.5</v>
      </c>
      <c r="H8" s="405">
        <f t="shared" si="0"/>
        <v>4319.697051569492</v>
      </c>
      <c r="I8" s="406">
        <f t="shared" si="0"/>
        <v>12.957334109429569</v>
      </c>
    </row>
    <row r="9" spans="1:10" x14ac:dyDescent="0.25">
      <c r="A9" s="110" t="s">
        <v>7</v>
      </c>
      <c r="B9" s="404">
        <v>0</v>
      </c>
      <c r="C9" s="405">
        <v>0</v>
      </c>
      <c r="D9" s="405">
        <v>0</v>
      </c>
      <c r="E9" s="405">
        <v>0</v>
      </c>
      <c r="F9" s="405">
        <v>0</v>
      </c>
      <c r="G9" s="405">
        <v>0</v>
      </c>
      <c r="H9" s="405">
        <v>0</v>
      </c>
      <c r="I9" s="406">
        <v>0</v>
      </c>
    </row>
    <row r="10" spans="1:10" x14ac:dyDescent="0.25">
      <c r="A10" s="110" t="s">
        <v>8</v>
      </c>
      <c r="B10" s="404">
        <v>0</v>
      </c>
      <c r="C10" s="405">
        <v>0</v>
      </c>
      <c r="D10" s="405">
        <v>0</v>
      </c>
      <c r="E10" s="405">
        <v>0</v>
      </c>
      <c r="F10" s="405">
        <v>0</v>
      </c>
      <c r="G10" s="405">
        <v>0</v>
      </c>
      <c r="H10" s="405">
        <v>0</v>
      </c>
      <c r="I10" s="406">
        <v>0</v>
      </c>
    </row>
    <row r="11" spans="1:10" x14ac:dyDescent="0.25">
      <c r="A11" s="110" t="s">
        <v>9</v>
      </c>
      <c r="B11" s="404">
        <f>'Дод 7'!F12</f>
        <v>1858.2972916666668</v>
      </c>
      <c r="C11" s="407">
        <v>179.4</v>
      </c>
      <c r="D11" s="405">
        <f>B11*C11/1000</f>
        <v>333.37853412499999</v>
      </c>
      <c r="E11" s="405">
        <v>8590</v>
      </c>
      <c r="F11" s="405">
        <f>D11/E11*7000</f>
        <v>271.67051674912688</v>
      </c>
      <c r="G11" s="405">
        <f>14210.5+1690</f>
        <v>15900.5</v>
      </c>
      <c r="H11" s="405">
        <f>G11*F11/1000</f>
        <v>4319.697051569492</v>
      </c>
      <c r="I11" s="406">
        <f>H11/D11</f>
        <v>12.957334109429569</v>
      </c>
      <c r="J11" s="3">
        <f>F11/B11</f>
        <v>0.14619324796274735</v>
      </c>
    </row>
    <row r="12" spans="1:10" x14ac:dyDescent="0.25">
      <c r="A12" s="110" t="s">
        <v>10</v>
      </c>
      <c r="B12" s="404">
        <v>0</v>
      </c>
      <c r="C12" s="405">
        <v>0</v>
      </c>
      <c r="D12" s="405">
        <v>0</v>
      </c>
      <c r="E12" s="405">
        <v>0</v>
      </c>
      <c r="F12" s="405">
        <v>0</v>
      </c>
      <c r="G12" s="405">
        <v>0</v>
      </c>
      <c r="H12" s="405">
        <v>0</v>
      </c>
      <c r="I12" s="406">
        <v>0</v>
      </c>
    </row>
    <row r="13" spans="1:10" x14ac:dyDescent="0.25">
      <c r="A13" s="109" t="s">
        <v>11</v>
      </c>
      <c r="B13" s="404">
        <f>SUM(B14:B17)</f>
        <v>0</v>
      </c>
      <c r="C13" s="405">
        <f t="shared" ref="C13:I13" si="1">SUM(C14:C17)</f>
        <v>0</v>
      </c>
      <c r="D13" s="405">
        <f t="shared" si="1"/>
        <v>0</v>
      </c>
      <c r="E13" s="405">
        <f t="shared" si="1"/>
        <v>0</v>
      </c>
      <c r="F13" s="405">
        <f t="shared" si="1"/>
        <v>0</v>
      </c>
      <c r="G13" s="405">
        <f t="shared" si="1"/>
        <v>0</v>
      </c>
      <c r="H13" s="405">
        <f t="shared" si="1"/>
        <v>0</v>
      </c>
      <c r="I13" s="406">
        <f t="shared" si="1"/>
        <v>0</v>
      </c>
    </row>
    <row r="14" spans="1:10" x14ac:dyDescent="0.25">
      <c r="A14" s="110" t="s">
        <v>7</v>
      </c>
      <c r="B14" s="404">
        <v>0</v>
      </c>
      <c r="C14" s="405">
        <v>0</v>
      </c>
      <c r="D14" s="405">
        <v>0</v>
      </c>
      <c r="E14" s="405">
        <v>0</v>
      </c>
      <c r="F14" s="405">
        <v>0</v>
      </c>
      <c r="G14" s="405">
        <v>0</v>
      </c>
      <c r="H14" s="405">
        <v>0</v>
      </c>
      <c r="I14" s="406">
        <v>0</v>
      </c>
    </row>
    <row r="15" spans="1:10" x14ac:dyDescent="0.25">
      <c r="A15" s="110" t="s">
        <v>8</v>
      </c>
      <c r="B15" s="404">
        <v>0</v>
      </c>
      <c r="C15" s="405">
        <v>0</v>
      </c>
      <c r="D15" s="405">
        <v>0</v>
      </c>
      <c r="E15" s="405">
        <v>0</v>
      </c>
      <c r="F15" s="405">
        <v>0</v>
      </c>
      <c r="G15" s="405">
        <v>0</v>
      </c>
      <c r="H15" s="405">
        <v>0</v>
      </c>
      <c r="I15" s="406">
        <v>0</v>
      </c>
    </row>
    <row r="16" spans="1:10" x14ac:dyDescent="0.25">
      <c r="A16" s="110" t="s">
        <v>9</v>
      </c>
      <c r="B16" s="404">
        <v>0</v>
      </c>
      <c r="C16" s="405">
        <v>0</v>
      </c>
      <c r="D16" s="405">
        <v>0</v>
      </c>
      <c r="E16" s="405">
        <v>0</v>
      </c>
      <c r="F16" s="405">
        <v>0</v>
      </c>
      <c r="G16" s="405">
        <v>0</v>
      </c>
      <c r="H16" s="405">
        <v>0</v>
      </c>
      <c r="I16" s="406">
        <v>0</v>
      </c>
    </row>
    <row r="17" spans="1:9" x14ac:dyDescent="0.25">
      <c r="A17" s="110" t="s">
        <v>10</v>
      </c>
      <c r="B17" s="404">
        <v>0</v>
      </c>
      <c r="C17" s="405">
        <v>0</v>
      </c>
      <c r="D17" s="405">
        <v>0</v>
      </c>
      <c r="E17" s="405">
        <v>0</v>
      </c>
      <c r="F17" s="405">
        <v>0</v>
      </c>
      <c r="G17" s="405">
        <v>0</v>
      </c>
      <c r="H17" s="405">
        <v>0</v>
      </c>
      <c r="I17" s="406">
        <v>0</v>
      </c>
    </row>
    <row r="18" spans="1:9" x14ac:dyDescent="0.25">
      <c r="A18" s="109" t="s">
        <v>12</v>
      </c>
      <c r="B18" s="404"/>
      <c r="C18" s="405"/>
      <c r="D18" s="405"/>
      <c r="E18" s="405"/>
      <c r="F18" s="405"/>
      <c r="G18" s="405"/>
      <c r="H18" s="405"/>
      <c r="I18" s="406"/>
    </row>
    <row r="19" spans="1:9" x14ac:dyDescent="0.25">
      <c r="A19" s="110" t="s">
        <v>7</v>
      </c>
      <c r="B19" s="404">
        <v>0</v>
      </c>
      <c r="C19" s="405">
        <v>0</v>
      </c>
      <c r="D19" s="405">
        <v>0</v>
      </c>
      <c r="E19" s="405">
        <v>0</v>
      </c>
      <c r="F19" s="405">
        <v>0</v>
      </c>
      <c r="G19" s="405">
        <v>0</v>
      </c>
      <c r="H19" s="405">
        <v>0</v>
      </c>
      <c r="I19" s="406">
        <v>0</v>
      </c>
    </row>
    <row r="20" spans="1:9" x14ac:dyDescent="0.25">
      <c r="A20" s="110" t="s">
        <v>8</v>
      </c>
      <c r="B20" s="404">
        <v>0</v>
      </c>
      <c r="C20" s="405">
        <v>0</v>
      </c>
      <c r="D20" s="405">
        <v>0</v>
      </c>
      <c r="E20" s="405">
        <v>0</v>
      </c>
      <c r="F20" s="405">
        <v>0</v>
      </c>
      <c r="G20" s="405">
        <v>0</v>
      </c>
      <c r="H20" s="405">
        <v>0</v>
      </c>
      <c r="I20" s="406">
        <v>0</v>
      </c>
    </row>
    <row r="21" spans="1:9" x14ac:dyDescent="0.25">
      <c r="A21" s="110" t="s">
        <v>9</v>
      </c>
      <c r="B21" s="404">
        <v>0</v>
      </c>
      <c r="C21" s="405">
        <v>0</v>
      </c>
      <c r="D21" s="405">
        <v>0</v>
      </c>
      <c r="E21" s="405">
        <v>0</v>
      </c>
      <c r="F21" s="405">
        <v>0</v>
      </c>
      <c r="G21" s="405">
        <v>0</v>
      </c>
      <c r="H21" s="405">
        <v>0</v>
      </c>
      <c r="I21" s="406">
        <v>0</v>
      </c>
    </row>
    <row r="22" spans="1:9" x14ac:dyDescent="0.25">
      <c r="A22" s="110" t="s">
        <v>10</v>
      </c>
      <c r="B22" s="404">
        <v>0</v>
      </c>
      <c r="C22" s="405">
        <v>0</v>
      </c>
      <c r="D22" s="405">
        <v>0</v>
      </c>
      <c r="E22" s="405">
        <v>0</v>
      </c>
      <c r="F22" s="405">
        <v>0</v>
      </c>
      <c r="G22" s="405">
        <v>0</v>
      </c>
      <c r="H22" s="405">
        <v>0</v>
      </c>
      <c r="I22" s="406">
        <v>0</v>
      </c>
    </row>
    <row r="23" spans="1:9" ht="25.5" x14ac:dyDescent="0.25">
      <c r="A23" s="109" t="s">
        <v>13</v>
      </c>
      <c r="B23" s="404">
        <f>SUM(B24:B27)</f>
        <v>0</v>
      </c>
      <c r="C23" s="405">
        <f t="shared" ref="C23:I23" si="2">SUM(C24:C27)</f>
        <v>0</v>
      </c>
      <c r="D23" s="405">
        <f t="shared" si="2"/>
        <v>0</v>
      </c>
      <c r="E23" s="405">
        <f t="shared" si="2"/>
        <v>0</v>
      </c>
      <c r="F23" s="405">
        <f t="shared" si="2"/>
        <v>0</v>
      </c>
      <c r="G23" s="405">
        <f t="shared" si="2"/>
        <v>0</v>
      </c>
      <c r="H23" s="405">
        <f t="shared" si="2"/>
        <v>0</v>
      </c>
      <c r="I23" s="406">
        <f t="shared" si="2"/>
        <v>0</v>
      </c>
    </row>
    <row r="24" spans="1:9" x14ac:dyDescent="0.25">
      <c r="A24" s="110" t="s">
        <v>7</v>
      </c>
      <c r="B24" s="404">
        <v>0</v>
      </c>
      <c r="C24" s="405">
        <v>0</v>
      </c>
      <c r="D24" s="405">
        <v>0</v>
      </c>
      <c r="E24" s="405">
        <v>0</v>
      </c>
      <c r="F24" s="405">
        <v>0</v>
      </c>
      <c r="G24" s="405">
        <v>0</v>
      </c>
      <c r="H24" s="405">
        <v>0</v>
      </c>
      <c r="I24" s="406">
        <v>0</v>
      </c>
    </row>
    <row r="25" spans="1:9" x14ac:dyDescent="0.25">
      <c r="A25" s="110" t="s">
        <v>8</v>
      </c>
      <c r="B25" s="404">
        <v>0</v>
      </c>
      <c r="C25" s="405">
        <v>0</v>
      </c>
      <c r="D25" s="405">
        <v>0</v>
      </c>
      <c r="E25" s="405">
        <v>0</v>
      </c>
      <c r="F25" s="405">
        <v>0</v>
      </c>
      <c r="G25" s="405">
        <v>0</v>
      </c>
      <c r="H25" s="405">
        <v>0</v>
      </c>
      <c r="I25" s="406">
        <v>0</v>
      </c>
    </row>
    <row r="26" spans="1:9" x14ac:dyDescent="0.25">
      <c r="A26" s="110" t="s">
        <v>9</v>
      </c>
      <c r="B26" s="404">
        <v>0</v>
      </c>
      <c r="C26" s="405">
        <v>0</v>
      </c>
      <c r="D26" s="405">
        <v>0</v>
      </c>
      <c r="E26" s="405">
        <v>0</v>
      </c>
      <c r="F26" s="405">
        <v>0</v>
      </c>
      <c r="G26" s="405">
        <v>0</v>
      </c>
      <c r="H26" s="405">
        <v>0</v>
      </c>
      <c r="I26" s="406">
        <v>0</v>
      </c>
    </row>
    <row r="27" spans="1:9" x14ac:dyDescent="0.25">
      <c r="A27" s="110" t="s">
        <v>10</v>
      </c>
      <c r="B27" s="404">
        <v>0</v>
      </c>
      <c r="C27" s="405">
        <v>0</v>
      </c>
      <c r="D27" s="405">
        <v>0</v>
      </c>
      <c r="E27" s="405">
        <v>0</v>
      </c>
      <c r="F27" s="405">
        <v>0</v>
      </c>
      <c r="G27" s="405">
        <v>0</v>
      </c>
      <c r="H27" s="405">
        <v>0</v>
      </c>
      <c r="I27" s="406">
        <v>0</v>
      </c>
    </row>
    <row r="28" spans="1:9" ht="25.5" x14ac:dyDescent="0.25">
      <c r="A28" s="109" t="s">
        <v>14</v>
      </c>
      <c r="B28" s="404">
        <f>SUM(B29:B32)</f>
        <v>1858.2972916666668</v>
      </c>
      <c r="C28" s="405">
        <f t="shared" ref="C28" si="3">SUM(C29:C32)</f>
        <v>179.4</v>
      </c>
      <c r="D28" s="405">
        <f t="shared" ref="D28" si="4">SUM(D29:D32)</f>
        <v>333.37853412499999</v>
      </c>
      <c r="E28" s="405">
        <f t="shared" ref="E28" si="5">SUM(E29:E32)</f>
        <v>8590</v>
      </c>
      <c r="F28" s="405">
        <f t="shared" ref="F28" si="6">SUM(F29:F32)</f>
        <v>271.67051674912688</v>
      </c>
      <c r="G28" s="405">
        <f t="shared" ref="G28" si="7">SUM(G29:G32)</f>
        <v>15900.5</v>
      </c>
      <c r="H28" s="405">
        <f t="shared" ref="H28" si="8">SUM(H29:H32)</f>
        <v>4319.697051569492</v>
      </c>
      <c r="I28" s="406">
        <f t="shared" ref="I28" si="9">SUM(I29:I32)</f>
        <v>12.957334109429569</v>
      </c>
    </row>
    <row r="29" spans="1:9" x14ac:dyDescent="0.25">
      <c r="A29" s="110" t="s">
        <v>7</v>
      </c>
      <c r="B29" s="404">
        <v>0</v>
      </c>
      <c r="C29" s="405">
        <v>0</v>
      </c>
      <c r="D29" s="405">
        <v>0</v>
      </c>
      <c r="E29" s="405">
        <v>0</v>
      </c>
      <c r="F29" s="405">
        <v>0</v>
      </c>
      <c r="G29" s="405">
        <v>0</v>
      </c>
      <c r="H29" s="405">
        <v>0</v>
      </c>
      <c r="I29" s="406">
        <v>0</v>
      </c>
    </row>
    <row r="30" spans="1:9" x14ac:dyDescent="0.25">
      <c r="A30" s="110" t="s">
        <v>8</v>
      </c>
      <c r="B30" s="404">
        <v>0</v>
      </c>
      <c r="C30" s="405">
        <v>0</v>
      </c>
      <c r="D30" s="405">
        <v>0</v>
      </c>
      <c r="E30" s="405">
        <v>0</v>
      </c>
      <c r="F30" s="405">
        <v>0</v>
      </c>
      <c r="G30" s="405">
        <v>0</v>
      </c>
      <c r="H30" s="405">
        <v>0</v>
      </c>
      <c r="I30" s="406">
        <v>0</v>
      </c>
    </row>
    <row r="31" spans="1:9" x14ac:dyDescent="0.25">
      <c r="A31" s="110" t="s">
        <v>9</v>
      </c>
      <c r="B31" s="404">
        <f>'Дод 7'!F16</f>
        <v>1858.2972916666668</v>
      </c>
      <c r="C31" s="407">
        <v>179.4</v>
      </c>
      <c r="D31" s="405">
        <f>B31*C31/1000</f>
        <v>333.37853412499999</v>
      </c>
      <c r="E31" s="405">
        <v>8590</v>
      </c>
      <c r="F31" s="405">
        <f>D31/E31*7000</f>
        <v>271.67051674912688</v>
      </c>
      <c r="G31" s="405">
        <f>14210.5+1690</f>
        <v>15900.5</v>
      </c>
      <c r="H31" s="405">
        <f>G31*F31/1000</f>
        <v>4319.697051569492</v>
      </c>
      <c r="I31" s="406">
        <f>H31/D31</f>
        <v>12.957334109429569</v>
      </c>
    </row>
    <row r="32" spans="1:9" ht="15.75" thickBot="1" x14ac:dyDescent="0.3">
      <c r="A32" s="111" t="s">
        <v>10</v>
      </c>
      <c r="B32" s="408">
        <v>0</v>
      </c>
      <c r="C32" s="409">
        <v>0</v>
      </c>
      <c r="D32" s="409">
        <v>0</v>
      </c>
      <c r="E32" s="409">
        <v>0</v>
      </c>
      <c r="F32" s="409">
        <v>0</v>
      </c>
      <c r="G32" s="409">
        <v>0</v>
      </c>
      <c r="H32" s="409">
        <v>0</v>
      </c>
      <c r="I32" s="410">
        <v>0</v>
      </c>
    </row>
    <row r="35" spans="1:9" ht="30.75" customHeight="1" x14ac:dyDescent="0.25">
      <c r="A35" s="487" t="s">
        <v>497</v>
      </c>
      <c r="B35" s="487"/>
      <c r="C35" s="487"/>
      <c r="D35" s="487"/>
      <c r="E35" s="487"/>
      <c r="F35" s="487"/>
      <c r="G35" s="487"/>
      <c r="H35" s="487"/>
      <c r="I35" s="487"/>
    </row>
    <row r="36" spans="1:9" x14ac:dyDescent="0.25">
      <c r="A36" s="489" t="s">
        <v>499</v>
      </c>
      <c r="B36" s="489"/>
      <c r="C36" s="489"/>
      <c r="D36" s="489"/>
      <c r="E36" s="489"/>
      <c r="F36" s="489"/>
      <c r="G36" s="489"/>
      <c r="H36" s="489"/>
      <c r="I36" s="402">
        <f>16390/1.2</f>
        <v>13658.333333333334</v>
      </c>
    </row>
    <row r="37" spans="1:9" ht="27" customHeight="1" x14ac:dyDescent="0.25">
      <c r="A37" s="485" t="s">
        <v>498</v>
      </c>
      <c r="B37" s="485"/>
      <c r="C37" s="485"/>
      <c r="D37" s="485"/>
      <c r="E37" s="485"/>
      <c r="F37" s="485"/>
      <c r="G37" s="485"/>
      <c r="H37" s="485"/>
      <c r="I37" s="402">
        <f>662.6/1.2</f>
        <v>552.16666666666674</v>
      </c>
    </row>
    <row r="38" spans="1:9" x14ac:dyDescent="0.25">
      <c r="A38" s="485" t="s">
        <v>498</v>
      </c>
      <c r="B38" s="485"/>
      <c r="C38" s="485"/>
      <c r="D38" s="485"/>
      <c r="E38" s="485"/>
      <c r="F38" s="485"/>
      <c r="G38" s="485"/>
      <c r="H38" s="485"/>
      <c r="I38" s="402">
        <f>1690</f>
        <v>1690</v>
      </c>
    </row>
    <row r="39" spans="1:9" x14ac:dyDescent="0.25">
      <c r="A39" s="486" t="s">
        <v>290</v>
      </c>
      <c r="B39" s="486"/>
      <c r="C39" s="486"/>
      <c r="D39" s="486"/>
      <c r="E39" s="486"/>
      <c r="F39" s="486"/>
      <c r="G39" s="486"/>
      <c r="H39" s="486"/>
      <c r="I39" s="403">
        <f>SUM(I36:I38)</f>
        <v>15900.5</v>
      </c>
    </row>
    <row r="42" spans="1:9" x14ac:dyDescent="0.25">
      <c r="A42" s="5" t="s">
        <v>16</v>
      </c>
      <c r="G42" s="3" t="s">
        <v>478</v>
      </c>
    </row>
  </sheetData>
  <mergeCells count="8">
    <mergeCell ref="A38:H38"/>
    <mergeCell ref="A39:H39"/>
    <mergeCell ref="A35:I35"/>
    <mergeCell ref="A2:I2"/>
    <mergeCell ref="A3:I3"/>
    <mergeCell ref="A4:I4"/>
    <mergeCell ref="A37:H37"/>
    <mergeCell ref="A36:H36"/>
  </mergeCells>
  <pageMargins left="0.70866141732283472" right="0.70866141732283472" top="0.74803149606299213" bottom="0.74803149606299213" header="0.31496062992125984" footer="0.31496062992125984"/>
  <pageSetup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7"/>
  <sheetViews>
    <sheetView view="pageBreakPreview" topLeftCell="A4" zoomScale="130" zoomScaleNormal="100" zoomScaleSheetLayoutView="130" workbookViewId="0">
      <selection activeCell="F12" sqref="F12"/>
    </sheetView>
  </sheetViews>
  <sheetFormatPr defaultRowHeight="15" x14ac:dyDescent="0.25"/>
  <cols>
    <col min="1" max="1" width="35.5703125" style="3" customWidth="1"/>
    <col min="2" max="3" width="9.140625" style="3"/>
    <col min="4" max="15" width="7" style="3" customWidth="1"/>
    <col min="16" max="16384" width="9.140625" style="3"/>
  </cols>
  <sheetData>
    <row r="2" spans="1:15" ht="15" customHeight="1" x14ac:dyDescent="0.25">
      <c r="A2" s="493" t="s">
        <v>279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</row>
    <row r="3" spans="1:15" ht="15" customHeight="1" x14ac:dyDescent="0.25">
      <c r="A3" s="493" t="s">
        <v>271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</row>
    <row r="4" spans="1:15" ht="15.75" thickBot="1" x14ac:dyDescent="0.3"/>
    <row r="5" spans="1:15" ht="60.75" customHeight="1" thickBot="1" x14ac:dyDescent="0.3">
      <c r="A5" s="128" t="s">
        <v>17</v>
      </c>
      <c r="B5" s="129" t="s">
        <v>18</v>
      </c>
      <c r="C5" s="129" t="s">
        <v>19</v>
      </c>
      <c r="D5" s="130" t="s">
        <v>82</v>
      </c>
      <c r="E5" s="130" t="s">
        <v>83</v>
      </c>
      <c r="F5" s="130" t="s">
        <v>84</v>
      </c>
      <c r="G5" s="130" t="s">
        <v>73</v>
      </c>
      <c r="H5" s="130" t="s">
        <v>74</v>
      </c>
      <c r="I5" s="130" t="s">
        <v>75</v>
      </c>
      <c r="J5" s="130" t="s">
        <v>76</v>
      </c>
      <c r="K5" s="130" t="s">
        <v>77</v>
      </c>
      <c r="L5" s="130" t="s">
        <v>78</v>
      </c>
      <c r="M5" s="130" t="s">
        <v>79</v>
      </c>
      <c r="N5" s="130" t="s">
        <v>80</v>
      </c>
      <c r="O5" s="131" t="s">
        <v>81</v>
      </c>
    </row>
    <row r="6" spans="1:15" x14ac:dyDescent="0.25">
      <c r="A6" s="10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89">
        <v>9</v>
      </c>
      <c r="J6" s="89">
        <v>10</v>
      </c>
      <c r="K6" s="89">
        <v>11</v>
      </c>
      <c r="L6" s="89">
        <v>12</v>
      </c>
      <c r="M6" s="89">
        <v>13</v>
      </c>
      <c r="N6" s="89">
        <v>14</v>
      </c>
      <c r="O6" s="104">
        <v>15</v>
      </c>
    </row>
    <row r="7" spans="1:15" x14ac:dyDescent="0.25">
      <c r="A7" s="490" t="s">
        <v>20</v>
      </c>
      <c r="B7" s="491"/>
      <c r="C7" s="491"/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1"/>
      <c r="O7" s="492"/>
    </row>
    <row r="8" spans="1:15" ht="25.5" x14ac:dyDescent="0.25">
      <c r="A8" s="112" t="s">
        <v>21</v>
      </c>
      <c r="B8" s="2" t="s">
        <v>22</v>
      </c>
      <c r="C8" s="11">
        <f>'Дод 7'!F10</f>
        <v>1858.2972916666668</v>
      </c>
      <c r="D8" s="11">
        <f>'Дод 7'!G10</f>
        <v>141.8550465277778</v>
      </c>
      <c r="E8" s="11">
        <f>'Дод 7'!H10</f>
        <v>267.39292361111109</v>
      </c>
      <c r="F8" s="11">
        <f>'Дод 7'!I10</f>
        <v>584.78584722222217</v>
      </c>
      <c r="G8" s="11">
        <f>'Дод 7'!J10</f>
        <v>634.78584722222217</v>
      </c>
      <c r="H8" s="11">
        <f>'Дод 7'!K10</f>
        <v>584.78584722222217</v>
      </c>
      <c r="I8" s="11">
        <f>'Дод 7'!L10</f>
        <v>401.08938541666669</v>
      </c>
      <c r="J8" s="11">
        <f>'Дод 7'!M10</f>
        <v>183.91433888888889</v>
      </c>
      <c r="K8" s="11">
        <f>'Дод 7'!N10</f>
        <v>0</v>
      </c>
      <c r="L8" s="11">
        <f>'Дод 7'!O10</f>
        <v>0</v>
      </c>
      <c r="M8" s="11">
        <f>'Дод 7'!P10</f>
        <v>0</v>
      </c>
      <c r="N8" s="11">
        <f>'Дод 7'!Q10</f>
        <v>0</v>
      </c>
      <c r="O8" s="113">
        <f>'Дод 7'!R10</f>
        <v>0</v>
      </c>
    </row>
    <row r="9" spans="1:15" ht="25.5" x14ac:dyDescent="0.25">
      <c r="A9" s="112" t="s">
        <v>23</v>
      </c>
      <c r="B9" s="2" t="s">
        <v>24</v>
      </c>
      <c r="C9" s="11">
        <v>20.62</v>
      </c>
      <c r="D9" s="11">
        <f>C9</f>
        <v>20.62</v>
      </c>
      <c r="E9" s="11">
        <f t="shared" ref="E9:J9" si="0">D9</f>
        <v>20.62</v>
      </c>
      <c r="F9" s="11">
        <f t="shared" si="0"/>
        <v>20.62</v>
      </c>
      <c r="G9" s="11">
        <f t="shared" si="0"/>
        <v>20.62</v>
      </c>
      <c r="H9" s="11">
        <f t="shared" si="0"/>
        <v>20.62</v>
      </c>
      <c r="I9" s="11">
        <f t="shared" si="0"/>
        <v>20.62</v>
      </c>
      <c r="J9" s="11">
        <f t="shared" si="0"/>
        <v>20.62</v>
      </c>
      <c r="K9" s="11">
        <v>0</v>
      </c>
      <c r="L9" s="11">
        <v>0</v>
      </c>
      <c r="M9" s="11">
        <v>0</v>
      </c>
      <c r="N9" s="11">
        <v>0</v>
      </c>
      <c r="O9" s="113">
        <v>0</v>
      </c>
    </row>
    <row r="10" spans="1:15" ht="25.5" x14ac:dyDescent="0.25">
      <c r="A10" s="112" t="s">
        <v>25</v>
      </c>
      <c r="B10" s="2" t="s">
        <v>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3">
        <v>0</v>
      </c>
    </row>
    <row r="11" spans="1:15" ht="25.5" x14ac:dyDescent="0.25">
      <c r="A11" s="112" t="s">
        <v>27</v>
      </c>
      <c r="B11" s="2" t="s">
        <v>26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3">
        <v>0</v>
      </c>
    </row>
    <row r="12" spans="1:15" ht="25.5" x14ac:dyDescent="0.25">
      <c r="A12" s="112" t="s">
        <v>28</v>
      </c>
      <c r="B12" s="2" t="s">
        <v>29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x14ac:dyDescent="0.25">
      <c r="A13" s="112" t="s">
        <v>30</v>
      </c>
      <c r="B13" s="2" t="s">
        <v>31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3">
        <v>0</v>
      </c>
    </row>
    <row r="14" spans="1:15" ht="25.5" x14ac:dyDescent="0.25">
      <c r="A14" s="112" t="s">
        <v>32</v>
      </c>
      <c r="B14" s="2" t="s">
        <v>26</v>
      </c>
      <c r="C14" s="11">
        <v>38.317</v>
      </c>
      <c r="D14" s="11">
        <f>$C14*D$27</f>
        <v>2.6821900000000003</v>
      </c>
      <c r="E14" s="11">
        <f t="shared" ref="E14:O14" si="1">$C14*E$27</f>
        <v>3.8317000000000001</v>
      </c>
      <c r="F14" s="11">
        <f t="shared" si="1"/>
        <v>7.6634000000000002</v>
      </c>
      <c r="G14" s="11">
        <f t="shared" si="1"/>
        <v>7.6634000000000002</v>
      </c>
      <c r="H14" s="11">
        <f t="shared" si="1"/>
        <v>7.6634000000000002</v>
      </c>
      <c r="I14" s="11">
        <f t="shared" si="1"/>
        <v>5.7475499999999995</v>
      </c>
      <c r="J14" s="11">
        <f t="shared" si="1"/>
        <v>3.0653600000000001</v>
      </c>
      <c r="K14" s="11">
        <f t="shared" si="1"/>
        <v>0</v>
      </c>
      <c r="L14" s="11">
        <f t="shared" si="1"/>
        <v>0</v>
      </c>
      <c r="M14" s="11">
        <f t="shared" si="1"/>
        <v>0</v>
      </c>
      <c r="N14" s="11">
        <f t="shared" si="1"/>
        <v>0</v>
      </c>
      <c r="O14" s="11">
        <f t="shared" si="1"/>
        <v>0</v>
      </c>
    </row>
    <row r="15" spans="1:15" ht="25.5" x14ac:dyDescent="0.25">
      <c r="A15" s="112" t="s">
        <v>33</v>
      </c>
      <c r="B15" s="2" t="s">
        <v>29</v>
      </c>
      <c r="C15" s="11">
        <v>8.7387700000000006</v>
      </c>
      <c r="D15" s="11">
        <v>3.75</v>
      </c>
      <c r="E15" s="11">
        <v>3.75</v>
      </c>
      <c r="F15" s="11">
        <v>3.75</v>
      </c>
      <c r="G15" s="11">
        <v>3.75</v>
      </c>
      <c r="H15" s="11">
        <v>3.75</v>
      </c>
      <c r="I15" s="11">
        <v>3.75</v>
      </c>
      <c r="J15" s="11">
        <v>3.75</v>
      </c>
      <c r="K15" s="11">
        <v>3.75</v>
      </c>
      <c r="L15" s="11">
        <v>3.75</v>
      </c>
      <c r="M15" s="11">
        <v>3.75</v>
      </c>
      <c r="N15" s="11">
        <v>3.75</v>
      </c>
      <c r="O15" s="113">
        <v>3.75</v>
      </c>
    </row>
    <row r="16" spans="1:15" x14ac:dyDescent="0.25">
      <c r="A16" s="112" t="s">
        <v>34</v>
      </c>
      <c r="B16" s="2" t="s">
        <v>31</v>
      </c>
      <c r="C16" s="11">
        <f>C14*C15</f>
        <v>334.84345009000003</v>
      </c>
      <c r="D16" s="11">
        <f t="shared" ref="D16:O16" si="2">D14*D15</f>
        <v>10.058212500000002</v>
      </c>
      <c r="E16" s="11">
        <f t="shared" si="2"/>
        <v>14.368875000000001</v>
      </c>
      <c r="F16" s="11">
        <f t="shared" si="2"/>
        <v>28.737750000000002</v>
      </c>
      <c r="G16" s="11">
        <f t="shared" si="2"/>
        <v>28.737750000000002</v>
      </c>
      <c r="H16" s="11">
        <f t="shared" si="2"/>
        <v>28.737750000000002</v>
      </c>
      <c r="I16" s="11">
        <f t="shared" si="2"/>
        <v>21.553312499999997</v>
      </c>
      <c r="J16" s="11">
        <f t="shared" si="2"/>
        <v>11.495100000000001</v>
      </c>
      <c r="K16" s="11">
        <f t="shared" si="2"/>
        <v>0</v>
      </c>
      <c r="L16" s="11">
        <f t="shared" si="2"/>
        <v>0</v>
      </c>
      <c r="M16" s="11">
        <f t="shared" si="2"/>
        <v>0</v>
      </c>
      <c r="N16" s="11">
        <f t="shared" si="2"/>
        <v>0</v>
      </c>
      <c r="O16" s="113">
        <f t="shared" si="2"/>
        <v>0</v>
      </c>
    </row>
    <row r="17" spans="1:15" x14ac:dyDescent="0.25">
      <c r="A17" s="112" t="s">
        <v>35</v>
      </c>
      <c r="B17" s="2" t="s">
        <v>31</v>
      </c>
      <c r="C17" s="11">
        <f>C13+C16</f>
        <v>334.84345009000003</v>
      </c>
      <c r="D17" s="11">
        <f t="shared" ref="D17:O17" si="3">D13+D16</f>
        <v>10.058212500000002</v>
      </c>
      <c r="E17" s="11">
        <f t="shared" si="3"/>
        <v>14.368875000000001</v>
      </c>
      <c r="F17" s="11">
        <f t="shared" si="3"/>
        <v>28.737750000000002</v>
      </c>
      <c r="G17" s="11">
        <f t="shared" si="3"/>
        <v>28.737750000000002</v>
      </c>
      <c r="H17" s="11">
        <f t="shared" si="3"/>
        <v>28.737750000000002</v>
      </c>
      <c r="I17" s="11">
        <f t="shared" si="3"/>
        <v>21.553312499999997</v>
      </c>
      <c r="J17" s="11">
        <f t="shared" si="3"/>
        <v>11.495100000000001</v>
      </c>
      <c r="K17" s="11">
        <f t="shared" si="3"/>
        <v>0</v>
      </c>
      <c r="L17" s="11">
        <f t="shared" si="3"/>
        <v>0</v>
      </c>
      <c r="M17" s="11">
        <f t="shared" si="3"/>
        <v>0</v>
      </c>
      <c r="N17" s="11">
        <f t="shared" si="3"/>
        <v>0</v>
      </c>
      <c r="O17" s="113">
        <f t="shared" si="3"/>
        <v>0</v>
      </c>
    </row>
    <row r="18" spans="1:15" ht="25.5" x14ac:dyDescent="0.25">
      <c r="A18" s="112" t="s">
        <v>36</v>
      </c>
      <c r="B18" s="2" t="s">
        <v>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3">
        <v>0</v>
      </c>
    </row>
    <row r="19" spans="1:15" ht="25.5" x14ac:dyDescent="0.25">
      <c r="A19" s="112" t="s">
        <v>38</v>
      </c>
      <c r="B19" s="2" t="s">
        <v>39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06"/>
    </row>
    <row r="20" spans="1:15" ht="25.5" x14ac:dyDescent="0.25">
      <c r="A20" s="112" t="s">
        <v>40</v>
      </c>
      <c r="B20" s="2" t="s">
        <v>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3">
        <v>0</v>
      </c>
    </row>
    <row r="21" spans="1:15" ht="39" thickBot="1" x14ac:dyDescent="0.3">
      <c r="A21" s="114" t="s">
        <v>41</v>
      </c>
      <c r="B21" s="90" t="s">
        <v>31</v>
      </c>
      <c r="C21" s="115">
        <f>C17+C20</f>
        <v>334.84345009000003</v>
      </c>
      <c r="D21" s="115">
        <f t="shared" ref="D21:O21" si="4">D17+D20</f>
        <v>10.058212500000002</v>
      </c>
      <c r="E21" s="115">
        <f t="shared" si="4"/>
        <v>14.368875000000001</v>
      </c>
      <c r="F21" s="115">
        <f t="shared" si="4"/>
        <v>28.737750000000002</v>
      </c>
      <c r="G21" s="115">
        <f t="shared" si="4"/>
        <v>28.737750000000002</v>
      </c>
      <c r="H21" s="115">
        <f t="shared" si="4"/>
        <v>28.737750000000002</v>
      </c>
      <c r="I21" s="115">
        <f t="shared" si="4"/>
        <v>21.553312499999997</v>
      </c>
      <c r="J21" s="115">
        <f t="shared" si="4"/>
        <v>11.495100000000001</v>
      </c>
      <c r="K21" s="115">
        <f t="shared" si="4"/>
        <v>0</v>
      </c>
      <c r="L21" s="115">
        <f t="shared" si="4"/>
        <v>0</v>
      </c>
      <c r="M21" s="115">
        <f t="shared" si="4"/>
        <v>0</v>
      </c>
      <c r="N21" s="115">
        <f t="shared" si="4"/>
        <v>0</v>
      </c>
      <c r="O21" s="116">
        <f t="shared" si="4"/>
        <v>0</v>
      </c>
    </row>
    <row r="25" spans="1:15" x14ac:dyDescent="0.25">
      <c r="A25" s="5" t="s">
        <v>16</v>
      </c>
      <c r="J25" s="3" t="s">
        <v>478</v>
      </c>
    </row>
    <row r="27" spans="1:15" x14ac:dyDescent="0.25">
      <c r="D27" s="185">
        <v>7.0000000000000007E-2</v>
      </c>
      <c r="E27" s="185">
        <v>0.1</v>
      </c>
      <c r="F27" s="185">
        <v>0.2</v>
      </c>
      <c r="G27" s="185">
        <v>0.2</v>
      </c>
      <c r="H27" s="185">
        <v>0.2</v>
      </c>
      <c r="I27" s="185">
        <v>0.15</v>
      </c>
      <c r="J27" s="185">
        <v>0.08</v>
      </c>
    </row>
  </sheetData>
  <mergeCells count="3">
    <mergeCell ref="A7:O7"/>
    <mergeCell ref="A2:O2"/>
    <mergeCell ref="A3:O3"/>
  </mergeCells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view="pageBreakPreview" zoomScaleNormal="70" zoomScaleSheetLayoutView="100" workbookViewId="0">
      <selection activeCell="D5" sqref="D5:D6"/>
    </sheetView>
  </sheetViews>
  <sheetFormatPr defaultRowHeight="15" outlineLevelRow="1" x14ac:dyDescent="0.25"/>
  <cols>
    <col min="1" max="1" width="5" style="12" customWidth="1"/>
    <col min="2" max="2" width="31.140625" style="12" customWidth="1"/>
    <col min="3" max="4" width="16.7109375" style="12" customWidth="1"/>
    <col min="5" max="11" width="11.85546875" style="12" customWidth="1"/>
    <col min="12" max="16" width="8.140625" style="12" customWidth="1"/>
    <col min="17" max="17" width="16" style="12" customWidth="1"/>
    <col min="18" max="18" width="11.7109375" style="12" customWidth="1"/>
    <col min="19" max="16384" width="9.140625" style="12"/>
  </cols>
  <sheetData>
    <row r="1" spans="1:18" x14ac:dyDescent="0.25">
      <c r="N1" s="13"/>
      <c r="O1" s="13"/>
      <c r="P1" s="13"/>
      <c r="Q1" s="13"/>
      <c r="R1" s="14"/>
    </row>
    <row r="2" spans="1:18" x14ac:dyDescent="0.25">
      <c r="A2" s="494" t="s">
        <v>212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</row>
    <row r="3" spans="1:18" x14ac:dyDescent="0.25">
      <c r="A3" s="494" t="s">
        <v>213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</row>
    <row r="4" spans="1:18" ht="15.75" thickBot="1" x14ac:dyDescent="0.3"/>
    <row r="5" spans="1:18" s="15" customFormat="1" ht="15" customHeight="1" x14ac:dyDescent="0.25">
      <c r="A5" s="495" t="s">
        <v>110</v>
      </c>
      <c r="B5" s="497" t="s">
        <v>214</v>
      </c>
      <c r="C5" s="507" t="s">
        <v>510</v>
      </c>
      <c r="D5" s="505" t="s">
        <v>511</v>
      </c>
      <c r="E5" s="499" t="s">
        <v>283</v>
      </c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1" t="s">
        <v>513</v>
      </c>
      <c r="R5" s="503" t="s">
        <v>512</v>
      </c>
    </row>
    <row r="6" spans="1:18" s="15" customFormat="1" ht="59.25" customHeight="1" thickBot="1" x14ac:dyDescent="0.3">
      <c r="A6" s="496"/>
      <c r="B6" s="498"/>
      <c r="C6" s="508"/>
      <c r="D6" s="506"/>
      <c r="E6" s="177" t="s">
        <v>82</v>
      </c>
      <c r="F6" s="176" t="s">
        <v>83</v>
      </c>
      <c r="G6" s="176" t="s">
        <v>84</v>
      </c>
      <c r="H6" s="176" t="s">
        <v>73</v>
      </c>
      <c r="I6" s="176" t="s">
        <v>74</v>
      </c>
      <c r="J6" s="176" t="s">
        <v>75</v>
      </c>
      <c r="K6" s="176" t="s">
        <v>76</v>
      </c>
      <c r="L6" s="176" t="s">
        <v>77</v>
      </c>
      <c r="M6" s="176" t="s">
        <v>78</v>
      </c>
      <c r="N6" s="176" t="s">
        <v>79</v>
      </c>
      <c r="O6" s="176" t="s">
        <v>80</v>
      </c>
      <c r="P6" s="176" t="s">
        <v>81</v>
      </c>
      <c r="Q6" s="502"/>
      <c r="R6" s="504"/>
    </row>
    <row r="7" spans="1:18" x14ac:dyDescent="0.25">
      <c r="A7" s="173">
        <v>1</v>
      </c>
      <c r="B7" s="174" t="s">
        <v>490</v>
      </c>
      <c r="C7" s="175">
        <v>0</v>
      </c>
      <c r="D7" s="182">
        <v>0</v>
      </c>
      <c r="E7" s="178">
        <v>0</v>
      </c>
      <c r="F7" s="164">
        <v>0</v>
      </c>
      <c r="G7" s="164">
        <v>0</v>
      </c>
      <c r="H7" s="164">
        <v>0</v>
      </c>
      <c r="I7" s="164">
        <v>0</v>
      </c>
      <c r="J7" s="164">
        <v>0</v>
      </c>
      <c r="K7" s="164">
        <v>0</v>
      </c>
      <c r="L7" s="165">
        <v>0</v>
      </c>
      <c r="M7" s="165">
        <v>0</v>
      </c>
      <c r="N7" s="165">
        <v>0</v>
      </c>
      <c r="O7" s="165">
        <v>0</v>
      </c>
      <c r="P7" s="165">
        <v>0</v>
      </c>
      <c r="Q7" s="164">
        <f>SUM(E7:P7)/148*12</f>
        <v>0</v>
      </c>
      <c r="R7" s="175">
        <f>SUM(E7:Q7)</f>
        <v>0</v>
      </c>
    </row>
    <row r="8" spans="1:18" x14ac:dyDescent="0.25">
      <c r="A8" s="166"/>
      <c r="B8" s="16" t="s">
        <v>215</v>
      </c>
      <c r="C8" s="167">
        <f t="shared" ref="C8:R8" si="0">SUM(C7:C7)</f>
        <v>0</v>
      </c>
      <c r="D8" s="183">
        <f t="shared" si="0"/>
        <v>0</v>
      </c>
      <c r="E8" s="179">
        <f t="shared" si="0"/>
        <v>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>
        <f t="shared" si="0"/>
        <v>0</v>
      </c>
      <c r="J8" s="17">
        <f t="shared" si="0"/>
        <v>0</v>
      </c>
      <c r="K8" s="17">
        <f t="shared" si="0"/>
        <v>0</v>
      </c>
      <c r="L8" s="17">
        <f t="shared" si="0"/>
        <v>0</v>
      </c>
      <c r="M8" s="17">
        <f t="shared" si="0"/>
        <v>0</v>
      </c>
      <c r="N8" s="17">
        <f t="shared" si="0"/>
        <v>0</v>
      </c>
      <c r="O8" s="17">
        <f t="shared" si="0"/>
        <v>0</v>
      </c>
      <c r="P8" s="17">
        <f t="shared" si="0"/>
        <v>0</v>
      </c>
      <c r="Q8" s="17">
        <f t="shared" si="0"/>
        <v>0</v>
      </c>
      <c r="R8" s="167">
        <f t="shared" si="0"/>
        <v>0</v>
      </c>
    </row>
    <row r="9" spans="1:18" ht="15.75" thickBot="1" x14ac:dyDescent="0.3">
      <c r="A9" s="168"/>
      <c r="B9" s="169" t="s">
        <v>216</v>
      </c>
      <c r="C9" s="181">
        <f>C8*22/100</f>
        <v>0</v>
      </c>
      <c r="D9" s="184">
        <f>D8*22/100</f>
        <v>0</v>
      </c>
      <c r="E9" s="180">
        <f>E8*22/100</f>
        <v>0</v>
      </c>
      <c r="F9" s="170">
        <f t="shared" ref="F9:R9" si="1">F8*22/100</f>
        <v>0</v>
      </c>
      <c r="G9" s="170">
        <f t="shared" si="1"/>
        <v>0</v>
      </c>
      <c r="H9" s="170">
        <f t="shared" si="1"/>
        <v>0</v>
      </c>
      <c r="I9" s="170">
        <f t="shared" si="1"/>
        <v>0</v>
      </c>
      <c r="J9" s="170">
        <f t="shared" si="1"/>
        <v>0</v>
      </c>
      <c r="K9" s="170">
        <f t="shared" si="1"/>
        <v>0</v>
      </c>
      <c r="L9" s="170">
        <f t="shared" si="1"/>
        <v>0</v>
      </c>
      <c r="M9" s="170">
        <f t="shared" si="1"/>
        <v>0</v>
      </c>
      <c r="N9" s="170">
        <f t="shared" si="1"/>
        <v>0</v>
      </c>
      <c r="O9" s="171">
        <f t="shared" si="1"/>
        <v>0</v>
      </c>
      <c r="P9" s="171">
        <f t="shared" si="1"/>
        <v>0</v>
      </c>
      <c r="Q9" s="171">
        <f t="shared" si="1"/>
        <v>0</v>
      </c>
      <c r="R9" s="172">
        <f t="shared" si="1"/>
        <v>0</v>
      </c>
    </row>
    <row r="10" spans="1:18" x14ac:dyDescent="0.25">
      <c r="A10" s="18"/>
      <c r="B10" s="19"/>
      <c r="C10" s="1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  <c r="P10" s="21"/>
      <c r="Q10" s="21"/>
      <c r="R10" s="21"/>
    </row>
    <row r="11" spans="1:18" hidden="1" outlineLevel="1" x14ac:dyDescent="0.25">
      <c r="A11" s="18"/>
      <c r="B11" s="19" t="s">
        <v>217</v>
      </c>
      <c r="C11" s="19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  <c r="P11" s="21"/>
      <c r="Q11" s="21"/>
      <c r="R11" s="21"/>
    </row>
    <row r="12" spans="1:18" hidden="1" outlineLevel="1" x14ac:dyDescent="0.25">
      <c r="A12" s="18">
        <v>1</v>
      </c>
      <c r="B12" s="22" t="s">
        <v>218</v>
      </c>
      <c r="C12" s="22"/>
      <c r="D12" s="22"/>
      <c r="E12" s="23">
        <v>80</v>
      </c>
      <c r="F12" s="23">
        <v>176</v>
      </c>
      <c r="G12" s="23">
        <v>174</v>
      </c>
      <c r="H12" s="23">
        <v>151</v>
      </c>
      <c r="I12" s="23">
        <v>160</v>
      </c>
      <c r="J12" s="23">
        <v>175</v>
      </c>
      <c r="K12" s="23">
        <v>80</v>
      </c>
      <c r="L12" s="20"/>
      <c r="M12" s="20"/>
      <c r="N12" s="20"/>
      <c r="O12" s="21"/>
      <c r="P12" s="21"/>
      <c r="Q12" s="21"/>
      <c r="R12" s="21"/>
    </row>
    <row r="13" spans="1:18" ht="30" hidden="1" outlineLevel="1" x14ac:dyDescent="0.25">
      <c r="A13" s="18">
        <v>2</v>
      </c>
      <c r="B13" s="22" t="s">
        <v>219</v>
      </c>
      <c r="C13" s="22"/>
      <c r="D13" s="22"/>
      <c r="E13" s="20">
        <v>37</v>
      </c>
      <c r="F13" s="20">
        <f>E13</f>
        <v>37</v>
      </c>
      <c r="G13" s="20">
        <v>40</v>
      </c>
      <c r="H13" s="20">
        <f t="shared" ref="H13:K13" si="2">G13</f>
        <v>40</v>
      </c>
      <c r="I13" s="20">
        <f t="shared" si="2"/>
        <v>40</v>
      </c>
      <c r="J13" s="20">
        <f t="shared" si="2"/>
        <v>40</v>
      </c>
      <c r="K13" s="20">
        <f t="shared" si="2"/>
        <v>40</v>
      </c>
      <c r="L13" s="20"/>
      <c r="M13" s="20"/>
      <c r="N13" s="20"/>
      <c r="O13" s="21"/>
      <c r="P13" s="21"/>
      <c r="Q13" s="21"/>
      <c r="R13" s="21"/>
    </row>
    <row r="14" spans="1:18" hidden="1" outlineLevel="1" x14ac:dyDescent="0.25">
      <c r="A14" s="18">
        <v>3</v>
      </c>
      <c r="B14" s="22" t="s">
        <v>220</v>
      </c>
      <c r="C14" s="22"/>
      <c r="D14" s="22"/>
      <c r="E14" s="24">
        <v>0.04</v>
      </c>
      <c r="F14" s="24">
        <v>0.04</v>
      </c>
      <c r="G14" s="24">
        <v>0.04</v>
      </c>
      <c r="H14" s="24">
        <v>0.04</v>
      </c>
      <c r="I14" s="24">
        <v>0.04</v>
      </c>
      <c r="J14" s="24">
        <v>0.04</v>
      </c>
      <c r="K14" s="24">
        <v>0.04</v>
      </c>
      <c r="L14" s="20"/>
      <c r="M14" s="20"/>
      <c r="N14" s="20"/>
      <c r="O14" s="21"/>
      <c r="P14" s="21"/>
      <c r="Q14" s="21"/>
      <c r="R14" s="21"/>
    </row>
    <row r="15" spans="1:18" hidden="1" outlineLevel="1" x14ac:dyDescent="0.25">
      <c r="A15" s="18">
        <v>4</v>
      </c>
      <c r="B15" s="22" t="s">
        <v>221</v>
      </c>
      <c r="C15" s="22"/>
      <c r="D15" s="22"/>
      <c r="E15" s="24">
        <v>0.2</v>
      </c>
      <c r="F15" s="24">
        <v>0.2</v>
      </c>
      <c r="G15" s="24">
        <v>0.2</v>
      </c>
      <c r="H15" s="24">
        <v>0.2</v>
      </c>
      <c r="I15" s="24">
        <v>0.2</v>
      </c>
      <c r="J15" s="24">
        <v>0.2</v>
      </c>
      <c r="K15" s="24">
        <v>0.2</v>
      </c>
      <c r="L15" s="20"/>
      <c r="M15" s="20"/>
      <c r="N15" s="20"/>
      <c r="O15" s="21"/>
      <c r="P15" s="21"/>
      <c r="Q15" s="21"/>
      <c r="R15" s="21"/>
    </row>
    <row r="16" spans="1:18" hidden="1" outlineLevel="1" x14ac:dyDescent="0.25">
      <c r="A16" s="18">
        <v>5</v>
      </c>
      <c r="B16" s="25" t="s">
        <v>222</v>
      </c>
      <c r="C16" s="25"/>
      <c r="D16" s="25"/>
      <c r="E16" s="23"/>
      <c r="F16" s="23"/>
      <c r="G16" s="23"/>
      <c r="H16" s="26"/>
      <c r="I16" s="23"/>
      <c r="J16" s="26"/>
      <c r="K16" s="20"/>
      <c r="L16" s="20"/>
      <c r="M16" s="20"/>
      <c r="N16" s="20"/>
      <c r="O16" s="21"/>
      <c r="P16" s="21"/>
      <c r="Q16" s="21"/>
      <c r="R16" s="21"/>
    </row>
    <row r="17" spans="1:18" hidden="1" outlineLevel="1" x14ac:dyDescent="0.25">
      <c r="A17" s="18">
        <v>6</v>
      </c>
      <c r="B17" s="25" t="s">
        <v>223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0"/>
      <c r="N17" s="20"/>
      <c r="O17" s="21"/>
      <c r="P17" s="21"/>
      <c r="Q17" s="21"/>
      <c r="R17" s="21"/>
    </row>
    <row r="18" spans="1:18" hidden="1" outlineLevel="1" x14ac:dyDescent="0.25">
      <c r="A18" s="27"/>
      <c r="B18" s="22" t="s">
        <v>224</v>
      </c>
      <c r="C18" s="22"/>
      <c r="D18" s="22"/>
      <c r="E18" s="23">
        <v>112</v>
      </c>
      <c r="F18" s="23">
        <v>176</v>
      </c>
      <c r="G18" s="23">
        <v>192</v>
      </c>
      <c r="H18" s="28">
        <v>184</v>
      </c>
      <c r="I18" s="29">
        <v>168</v>
      </c>
      <c r="J18" s="28">
        <v>176</v>
      </c>
      <c r="K18" s="29">
        <v>96</v>
      </c>
      <c r="L18" s="20"/>
      <c r="M18" s="20"/>
      <c r="N18" s="20"/>
      <c r="O18" s="21"/>
      <c r="P18" s="21"/>
      <c r="Q18" s="21"/>
      <c r="R18" s="21"/>
    </row>
    <row r="19" spans="1:18" hidden="1" outlineLevel="1" x14ac:dyDescent="0.25">
      <c r="A19" s="27"/>
      <c r="B19" s="22" t="s">
        <v>225</v>
      </c>
      <c r="C19" s="22"/>
      <c r="D19" s="22"/>
      <c r="E19" s="23">
        <v>96</v>
      </c>
      <c r="F19" s="23">
        <v>184</v>
      </c>
      <c r="G19" s="23">
        <v>176</v>
      </c>
      <c r="H19" s="28">
        <v>192</v>
      </c>
      <c r="I19" s="29">
        <v>168</v>
      </c>
      <c r="J19" s="28">
        <v>192</v>
      </c>
      <c r="K19" s="29">
        <v>88</v>
      </c>
      <c r="L19" s="20"/>
      <c r="M19" s="20"/>
      <c r="N19" s="20"/>
      <c r="O19" s="21"/>
      <c r="P19" s="21"/>
      <c r="Q19" s="21"/>
      <c r="R19" s="21"/>
    </row>
    <row r="20" spans="1:18" hidden="1" outlineLevel="1" x14ac:dyDescent="0.25">
      <c r="A20" s="27"/>
      <c r="B20" s="22" t="s">
        <v>226</v>
      </c>
      <c r="C20" s="22"/>
      <c r="D20" s="22"/>
      <c r="E20" s="23">
        <v>96</v>
      </c>
      <c r="F20" s="23">
        <v>192</v>
      </c>
      <c r="G20" s="23">
        <v>184</v>
      </c>
      <c r="H20" s="28">
        <v>176</v>
      </c>
      <c r="I20" s="29">
        <v>168</v>
      </c>
      <c r="J20" s="28">
        <v>192</v>
      </c>
      <c r="K20" s="29">
        <v>96</v>
      </c>
      <c r="L20" s="20"/>
      <c r="M20" s="20"/>
      <c r="N20" s="20"/>
      <c r="O20" s="21"/>
      <c r="P20" s="21"/>
      <c r="Q20" s="21"/>
      <c r="R20" s="21"/>
    </row>
    <row r="21" spans="1:18" hidden="1" outlineLevel="1" x14ac:dyDescent="0.25">
      <c r="A21" s="27"/>
      <c r="B21" s="22" t="s">
        <v>227</v>
      </c>
      <c r="C21" s="22"/>
      <c r="D21" s="22"/>
      <c r="E21" s="28">
        <v>96</v>
      </c>
      <c r="F21" s="28">
        <v>168</v>
      </c>
      <c r="G21" s="28">
        <v>192</v>
      </c>
      <c r="H21" s="28">
        <v>192</v>
      </c>
      <c r="I21" s="28">
        <v>168</v>
      </c>
      <c r="J21" s="28">
        <v>184</v>
      </c>
      <c r="K21" s="28">
        <v>88</v>
      </c>
      <c r="L21" s="20"/>
      <c r="M21" s="20"/>
      <c r="N21" s="20"/>
      <c r="O21" s="21"/>
      <c r="P21" s="21"/>
      <c r="Q21" s="21"/>
      <c r="R21" s="21"/>
    </row>
    <row r="22" spans="1:18" hidden="1" outlineLevel="1" x14ac:dyDescent="0.25">
      <c r="A22" s="18">
        <v>7</v>
      </c>
      <c r="B22" s="25" t="s">
        <v>228</v>
      </c>
      <c r="C22" s="25"/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  <c r="P22" s="21"/>
      <c r="Q22" s="21"/>
      <c r="R22" s="21"/>
    </row>
    <row r="23" spans="1:18" hidden="1" outlineLevel="1" x14ac:dyDescent="0.25">
      <c r="A23" s="18"/>
      <c r="B23" s="22" t="s">
        <v>224</v>
      </c>
      <c r="C23" s="22"/>
      <c r="D23" s="19"/>
      <c r="E23" s="23">
        <v>34</v>
      </c>
      <c r="F23" s="23">
        <v>62</v>
      </c>
      <c r="G23" s="23">
        <v>64</v>
      </c>
      <c r="H23" s="23">
        <v>58</v>
      </c>
      <c r="I23" s="23">
        <v>56</v>
      </c>
      <c r="J23" s="23">
        <v>62</v>
      </c>
      <c r="K23" s="23">
        <v>32</v>
      </c>
      <c r="L23" s="20"/>
      <c r="M23" s="20"/>
      <c r="N23" s="20"/>
      <c r="O23" s="21"/>
      <c r="P23" s="21"/>
      <c r="Q23" s="21"/>
      <c r="R23" s="21"/>
    </row>
    <row r="24" spans="1:18" hidden="1" outlineLevel="1" x14ac:dyDescent="0.25">
      <c r="A24" s="18"/>
      <c r="B24" s="22" t="s">
        <v>225</v>
      </c>
      <c r="C24" s="22"/>
      <c r="D24" s="19"/>
      <c r="E24" s="23">
        <v>32</v>
      </c>
      <c r="F24" s="23">
        <v>58</v>
      </c>
      <c r="G24" s="23">
        <v>62</v>
      </c>
      <c r="H24" s="23">
        <v>64</v>
      </c>
      <c r="I24" s="23">
        <v>56</v>
      </c>
      <c r="J24" s="23">
        <v>64</v>
      </c>
      <c r="K24" s="23">
        <v>26</v>
      </c>
      <c r="L24" s="20"/>
      <c r="M24" s="20"/>
      <c r="N24" s="20"/>
      <c r="O24" s="21"/>
      <c r="P24" s="21"/>
      <c r="Q24" s="21"/>
      <c r="R24" s="21"/>
    </row>
    <row r="25" spans="1:18" hidden="1" outlineLevel="1" x14ac:dyDescent="0.25">
      <c r="B25" s="22" t="s">
        <v>226</v>
      </c>
      <c r="C25" s="22"/>
      <c r="D25" s="30"/>
      <c r="E25" s="23">
        <v>32</v>
      </c>
      <c r="F25" s="23">
        <v>64</v>
      </c>
      <c r="G25" s="23">
        <v>58</v>
      </c>
      <c r="H25" s="23">
        <v>62</v>
      </c>
      <c r="I25" s="23">
        <v>56</v>
      </c>
      <c r="J25" s="23">
        <v>64</v>
      </c>
      <c r="K25" s="23">
        <v>32</v>
      </c>
    </row>
    <row r="26" spans="1:18" hidden="1" outlineLevel="1" x14ac:dyDescent="0.25">
      <c r="B26" s="22" t="s">
        <v>227</v>
      </c>
      <c r="C26" s="22"/>
      <c r="E26" s="23">
        <v>32</v>
      </c>
      <c r="F26" s="23">
        <v>56</v>
      </c>
      <c r="G26" s="23">
        <v>64</v>
      </c>
      <c r="H26" s="23">
        <v>64</v>
      </c>
      <c r="I26" s="23">
        <v>56</v>
      </c>
      <c r="J26" s="23">
        <v>62</v>
      </c>
      <c r="K26" s="23">
        <v>30</v>
      </c>
      <c r="L26" s="31"/>
    </row>
    <row r="27" spans="1:18" collapsed="1" x14ac:dyDescent="0.25">
      <c r="E27" s="31"/>
      <c r="F27" s="32"/>
      <c r="G27" s="31"/>
      <c r="H27" s="32"/>
      <c r="I27" s="32"/>
      <c r="J27" s="32"/>
      <c r="L27" s="31"/>
    </row>
    <row r="28" spans="1:18" x14ac:dyDescent="0.25">
      <c r="D28" s="31" t="s">
        <v>16</v>
      </c>
      <c r="N28" s="31" t="s">
        <v>478</v>
      </c>
    </row>
    <row r="30" spans="1:18" x14ac:dyDescent="0.25">
      <c r="J30" s="12">
        <v>175</v>
      </c>
    </row>
    <row r="31" spans="1:18" x14ac:dyDescent="0.25">
      <c r="J31" s="12">
        <f>J30*E12</f>
        <v>14000</v>
      </c>
    </row>
  </sheetData>
  <mergeCells count="9">
    <mergeCell ref="A2:R2"/>
    <mergeCell ref="A3:R3"/>
    <mergeCell ref="A5:A6"/>
    <mergeCell ref="B5:B6"/>
    <mergeCell ref="E5:P5"/>
    <mergeCell ref="Q5:Q6"/>
    <mergeCell ref="R5:R6"/>
    <mergeCell ref="D5:D6"/>
    <mergeCell ref="C5:C6"/>
  </mergeCells>
  <pageMargins left="0.98425196850393704" right="0.59055118110236227" top="0.78740157480314965" bottom="0.78740157480314965" header="0.51181102362204722" footer="0.51181102362204722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7"/>
  <sheetViews>
    <sheetView view="pageBreakPreview" zoomScale="90" zoomScaleNormal="100" zoomScaleSheetLayoutView="90" workbookViewId="0">
      <selection activeCell="A14" sqref="A14:D14"/>
    </sheetView>
  </sheetViews>
  <sheetFormatPr defaultRowHeight="18.75" x14ac:dyDescent="0.3"/>
  <cols>
    <col min="1" max="1" width="37.7109375" style="341" customWidth="1"/>
    <col min="2" max="2" width="17.85546875" style="341" customWidth="1"/>
    <col min="3" max="3" width="12.140625" style="341" customWidth="1"/>
    <col min="4" max="4" width="18" style="341" customWidth="1"/>
    <col min="5" max="5" width="19.42578125" style="341" customWidth="1"/>
    <col min="6" max="249" width="9.140625" style="341"/>
    <col min="250" max="16384" width="9.140625" style="350"/>
  </cols>
  <sheetData>
    <row r="1" spans="1:5" x14ac:dyDescent="0.3">
      <c r="D1" s="511"/>
      <c r="E1" s="512"/>
    </row>
    <row r="2" spans="1:5" x14ac:dyDescent="0.3">
      <c r="A2" s="513" t="s">
        <v>388</v>
      </c>
      <c r="B2" s="513"/>
      <c r="C2" s="513"/>
      <c r="D2" s="513"/>
      <c r="E2" s="513"/>
    </row>
    <row r="3" spans="1:5" x14ac:dyDescent="0.3">
      <c r="A3" s="514" t="s">
        <v>389</v>
      </c>
      <c r="B3" s="514"/>
      <c r="C3" s="514"/>
      <c r="D3" s="514"/>
      <c r="E3" s="514"/>
    </row>
    <row r="4" spans="1:5" x14ac:dyDescent="0.3">
      <c r="A4" s="342"/>
      <c r="B4" s="342"/>
      <c r="C4" s="342"/>
      <c r="D4" s="342"/>
      <c r="E4" s="342"/>
    </row>
    <row r="5" spans="1:5" x14ac:dyDescent="0.3">
      <c r="A5" s="515" t="s">
        <v>390</v>
      </c>
      <c r="B5" s="515" t="s">
        <v>391</v>
      </c>
      <c r="C5" s="515" t="s">
        <v>392</v>
      </c>
      <c r="D5" s="515" t="s">
        <v>393</v>
      </c>
      <c r="E5" s="515" t="s">
        <v>394</v>
      </c>
    </row>
    <row r="6" spans="1:5" x14ac:dyDescent="0.3">
      <c r="A6" s="515"/>
      <c r="B6" s="515"/>
      <c r="C6" s="515"/>
      <c r="D6" s="515"/>
      <c r="E6" s="515"/>
    </row>
    <row r="7" spans="1:5" x14ac:dyDescent="0.3">
      <c r="A7" s="516"/>
      <c r="B7" s="516"/>
      <c r="C7" s="515"/>
      <c r="D7" s="515"/>
      <c r="E7" s="515"/>
    </row>
    <row r="8" spans="1:5" x14ac:dyDescent="0.3">
      <c r="A8" s="380" t="s">
        <v>475</v>
      </c>
      <c r="B8" s="343">
        <f>'Дод 8'!F11</f>
        <v>271.67051674912688</v>
      </c>
      <c r="C8" s="344"/>
      <c r="D8" s="345"/>
      <c r="E8" s="343"/>
    </row>
    <row r="9" spans="1:5" x14ac:dyDescent="0.3">
      <c r="A9" s="380" t="s">
        <v>395</v>
      </c>
      <c r="B9" s="381">
        <f>0.0014*B8</f>
        <v>0.38033872344877762</v>
      </c>
      <c r="C9" s="381" t="s">
        <v>396</v>
      </c>
      <c r="D9" s="382">
        <v>2204.89</v>
      </c>
      <c r="E9" s="383">
        <f>B9*D9</f>
        <v>838.60504794497524</v>
      </c>
    </row>
    <row r="10" spans="1:5" x14ac:dyDescent="0.3">
      <c r="A10" s="380" t="s">
        <v>397</v>
      </c>
      <c r="B10" s="381">
        <f>0.00057*B8</f>
        <v>0.1548521945470023</v>
      </c>
      <c r="C10" s="381" t="s">
        <v>396</v>
      </c>
      <c r="D10" s="382">
        <v>83.07</v>
      </c>
      <c r="E10" s="383">
        <f>B10*D10</f>
        <v>12.86357180101948</v>
      </c>
    </row>
    <row r="11" spans="1:5" x14ac:dyDescent="0.3">
      <c r="A11" s="380" t="s">
        <v>398</v>
      </c>
      <c r="B11" s="381">
        <f>1.8717*B8</f>
        <v>508.48570619934077</v>
      </c>
      <c r="C11" s="381" t="s">
        <v>396</v>
      </c>
      <c r="D11" s="382">
        <v>0.37</v>
      </c>
      <c r="E11" s="383">
        <f>B11*D11</f>
        <v>188.13971129375608</v>
      </c>
    </row>
    <row r="12" spans="1:5" x14ac:dyDescent="0.3">
      <c r="A12" s="380" t="s">
        <v>395</v>
      </c>
      <c r="B12" s="381">
        <f>0.0000033*B8</f>
        <v>8.9651270527211873E-4</v>
      </c>
      <c r="C12" s="381" t="s">
        <v>396</v>
      </c>
      <c r="D12" s="382">
        <v>2204.89</v>
      </c>
      <c r="E12" s="383">
        <f>B12*D12</f>
        <v>1.9767118987274417</v>
      </c>
    </row>
    <row r="13" spans="1:5" x14ac:dyDescent="0.3">
      <c r="A13" s="380" t="s">
        <v>476</v>
      </c>
      <c r="B13" s="381">
        <f>0.0000333*B8</f>
        <v>9.0466282077459256E-3</v>
      </c>
      <c r="C13" s="381" t="s">
        <v>396</v>
      </c>
      <c r="D13" s="382">
        <v>124.61</v>
      </c>
      <c r="E13" s="383">
        <f>B13*D13</f>
        <v>1.1273003409672198</v>
      </c>
    </row>
    <row r="14" spans="1:5" x14ac:dyDescent="0.3">
      <c r="A14" s="509" t="s">
        <v>474</v>
      </c>
      <c r="B14" s="509"/>
      <c r="C14" s="509"/>
      <c r="D14" s="509"/>
      <c r="E14" s="346">
        <f>SUM(E9:E13)</f>
        <v>1042.7123432794453</v>
      </c>
    </row>
    <row r="15" spans="1:5" x14ac:dyDescent="0.3">
      <c r="A15" s="510"/>
      <c r="B15" s="510"/>
      <c r="C15" s="510"/>
      <c r="D15" s="510"/>
      <c r="E15" s="347"/>
    </row>
    <row r="16" spans="1:5" x14ac:dyDescent="0.3">
      <c r="A16" s="84"/>
      <c r="B16" s="86"/>
      <c r="D16" s="348"/>
    </row>
    <row r="17" spans="1:4" x14ac:dyDescent="0.3">
      <c r="A17" s="349" t="s">
        <v>16</v>
      </c>
      <c r="D17" s="86" t="s">
        <v>478</v>
      </c>
    </row>
  </sheetData>
  <mergeCells count="10">
    <mergeCell ref="A14:D14"/>
    <mergeCell ref="A15:D15"/>
    <mergeCell ref="D1:E1"/>
    <mergeCell ref="A2:E2"/>
    <mergeCell ref="A3:E3"/>
    <mergeCell ref="A5:A7"/>
    <mergeCell ref="B5:B7"/>
    <mergeCell ref="C5:C7"/>
    <mergeCell ref="D5:D7"/>
    <mergeCell ref="E5:E7"/>
  </mergeCells>
  <pageMargins left="0.7" right="0.7" top="0.75" bottom="0.75" header="0.3" footer="0.3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view="pageBreakPreview" zoomScaleNormal="90" zoomScaleSheetLayoutView="100" workbookViewId="0">
      <selection activeCell="C6" sqref="C6"/>
    </sheetView>
  </sheetViews>
  <sheetFormatPr defaultRowHeight="15" x14ac:dyDescent="0.25"/>
  <cols>
    <col min="1" max="1" width="8.7109375" style="12" customWidth="1"/>
    <col min="2" max="2" width="40.7109375" style="12" customWidth="1"/>
    <col min="3" max="5" width="25.5703125" style="12" customWidth="1"/>
    <col min="6" max="6" width="38.28515625" style="12" customWidth="1"/>
    <col min="7" max="16384" width="9.140625" style="12"/>
  </cols>
  <sheetData>
    <row r="1" spans="1:6" x14ac:dyDescent="0.25">
      <c r="F1" s="33"/>
    </row>
    <row r="2" spans="1:6" x14ac:dyDescent="0.25">
      <c r="A2" s="494" t="s">
        <v>212</v>
      </c>
      <c r="B2" s="494"/>
      <c r="C2" s="494"/>
      <c r="D2" s="494"/>
      <c r="E2" s="494"/>
      <c r="F2" s="494"/>
    </row>
    <row r="3" spans="1:6" x14ac:dyDescent="0.25">
      <c r="A3" s="517" t="s">
        <v>230</v>
      </c>
      <c r="B3" s="517"/>
      <c r="C3" s="517"/>
      <c r="D3" s="517"/>
      <c r="E3" s="517"/>
      <c r="F3" s="517"/>
    </row>
    <row r="4" spans="1:6" ht="15.75" thickBot="1" x14ac:dyDescent="0.3">
      <c r="A4" s="34"/>
      <c r="B4" s="34"/>
      <c r="C4" s="34"/>
      <c r="D4" s="34"/>
      <c r="E4" s="34"/>
      <c r="F4" s="34"/>
    </row>
    <row r="5" spans="1:6" ht="48.75" customHeight="1" x14ac:dyDescent="0.25">
      <c r="A5" s="153" t="s">
        <v>70</v>
      </c>
      <c r="B5" s="154" t="s">
        <v>231</v>
      </c>
      <c r="C5" s="48" t="s">
        <v>506</v>
      </c>
      <c r="D5" s="48" t="s">
        <v>501</v>
      </c>
      <c r="E5" s="48" t="s">
        <v>500</v>
      </c>
      <c r="F5" s="155" t="s">
        <v>232</v>
      </c>
    </row>
    <row r="6" spans="1:6" ht="28.5" customHeight="1" x14ac:dyDescent="0.25">
      <c r="A6" s="156">
        <v>1</v>
      </c>
      <c r="B6" s="35" t="s">
        <v>233</v>
      </c>
      <c r="C6" s="36">
        <v>0</v>
      </c>
      <c r="D6" s="36">
        <v>0</v>
      </c>
      <c r="E6" s="36">
        <v>40</v>
      </c>
      <c r="F6" s="385" t="s">
        <v>489</v>
      </c>
    </row>
    <row r="7" spans="1:6" ht="28.5" customHeight="1" x14ac:dyDescent="0.25">
      <c r="A7" s="157" t="s">
        <v>234</v>
      </c>
      <c r="B7" s="35" t="s">
        <v>235</v>
      </c>
      <c r="C7" s="36">
        <v>0</v>
      </c>
      <c r="D7" s="36">
        <v>0</v>
      </c>
      <c r="E7" s="36">
        <v>20</v>
      </c>
      <c r="F7" s="385" t="s">
        <v>236</v>
      </c>
    </row>
    <row r="8" spans="1:6" ht="28.5" customHeight="1" x14ac:dyDescent="0.25">
      <c r="A8" s="157" t="s">
        <v>237</v>
      </c>
      <c r="B8" s="35" t="s">
        <v>238</v>
      </c>
      <c r="C8" s="37">
        <f>SUM(C9:C11)</f>
        <v>0</v>
      </c>
      <c r="D8" s="37">
        <f>SUM(D9:D11)</f>
        <v>0</v>
      </c>
      <c r="E8" s="37">
        <f>SUM(E9:E11)</f>
        <v>11</v>
      </c>
      <c r="F8" s="158"/>
    </row>
    <row r="9" spans="1:6" ht="28.5" customHeight="1" x14ac:dyDescent="0.25">
      <c r="A9" s="159" t="s">
        <v>186</v>
      </c>
      <c r="B9" s="38" t="s">
        <v>484</v>
      </c>
      <c r="C9" s="387">
        <v>0</v>
      </c>
      <c r="D9" s="387">
        <v>0</v>
      </c>
      <c r="E9" s="39">
        <v>1</v>
      </c>
      <c r="F9" s="385" t="s">
        <v>487</v>
      </c>
    </row>
    <row r="10" spans="1:6" ht="28.5" customHeight="1" x14ac:dyDescent="0.25">
      <c r="A10" s="159" t="s">
        <v>188</v>
      </c>
      <c r="B10" s="38" t="s">
        <v>485</v>
      </c>
      <c r="C10" s="387">
        <v>0</v>
      </c>
      <c r="D10" s="387">
        <v>0</v>
      </c>
      <c r="E10" s="39">
        <v>2</v>
      </c>
      <c r="F10" s="385" t="s">
        <v>239</v>
      </c>
    </row>
    <row r="11" spans="1:6" ht="28.5" customHeight="1" x14ac:dyDescent="0.25">
      <c r="A11" s="159" t="s">
        <v>189</v>
      </c>
      <c r="B11" s="38" t="s">
        <v>486</v>
      </c>
      <c r="C11" s="387">
        <v>0</v>
      </c>
      <c r="D11" s="387">
        <v>0</v>
      </c>
      <c r="E11" s="386">
        <v>8</v>
      </c>
      <c r="F11" s="385" t="s">
        <v>488</v>
      </c>
    </row>
    <row r="12" spans="1:6" ht="28.5" customHeight="1" x14ac:dyDescent="0.25">
      <c r="A12" s="157" t="s">
        <v>240</v>
      </c>
      <c r="B12" s="35" t="s">
        <v>241</v>
      </c>
      <c r="C12" s="36">
        <v>0</v>
      </c>
      <c r="D12" s="36">
        <v>0</v>
      </c>
      <c r="E12" s="37">
        <f>ЕкоПодаток!E14/1000</f>
        <v>1.0427123432794454</v>
      </c>
      <c r="F12" s="158" t="s">
        <v>242</v>
      </c>
    </row>
    <row r="13" spans="1:6" ht="28.5" customHeight="1" x14ac:dyDescent="0.25">
      <c r="A13" s="384" t="s">
        <v>240</v>
      </c>
      <c r="B13" s="35" t="s">
        <v>479</v>
      </c>
      <c r="C13" s="36">
        <v>0</v>
      </c>
      <c r="D13" s="36">
        <v>0</v>
      </c>
      <c r="E13" s="37">
        <f>67</f>
        <v>67</v>
      </c>
      <c r="F13" s="385" t="s">
        <v>480</v>
      </c>
    </row>
    <row r="14" spans="1:6" ht="28.5" customHeight="1" x14ac:dyDescent="0.25">
      <c r="A14" s="384" t="s">
        <v>481</v>
      </c>
      <c r="B14" s="35" t="s">
        <v>482</v>
      </c>
      <c r="C14" s="36">
        <v>0</v>
      </c>
      <c r="D14" s="36">
        <v>0</v>
      </c>
      <c r="E14" s="37">
        <f>185*6</f>
        <v>1110</v>
      </c>
      <c r="F14" s="385" t="s">
        <v>483</v>
      </c>
    </row>
    <row r="15" spans="1:6" ht="28.5" customHeight="1" thickBot="1" x14ac:dyDescent="0.3">
      <c r="A15" s="160"/>
      <c r="B15" s="161" t="s">
        <v>243</v>
      </c>
      <c r="C15" s="162">
        <f>C6+C7+C8+C14</f>
        <v>0</v>
      </c>
      <c r="D15" s="162">
        <f>D6+D7+D8+D12+D13+D14</f>
        <v>0</v>
      </c>
      <c r="E15" s="162">
        <f>E6+E7+E8+E12+E13+E14</f>
        <v>1249.0427123432794</v>
      </c>
      <c r="F15" s="163"/>
    </row>
    <row r="16" spans="1:6" x14ac:dyDescent="0.25">
      <c r="A16" s="40"/>
      <c r="B16" s="40"/>
      <c r="C16" s="40"/>
      <c r="D16" s="40"/>
      <c r="E16" s="41"/>
      <c r="F16" s="42"/>
    </row>
    <row r="17" spans="1:6" x14ac:dyDescent="0.25">
      <c r="A17" s="40"/>
      <c r="B17" s="40"/>
      <c r="C17" s="40"/>
      <c r="D17" s="40"/>
      <c r="E17" s="40"/>
      <c r="F17" s="42"/>
    </row>
    <row r="18" spans="1:6" x14ac:dyDescent="0.25">
      <c r="B18" s="43"/>
      <c r="C18" s="43"/>
      <c r="D18" s="43"/>
      <c r="F18" s="32"/>
    </row>
    <row r="19" spans="1:6" x14ac:dyDescent="0.25">
      <c r="B19" s="30"/>
      <c r="C19" s="30"/>
      <c r="D19" s="30"/>
      <c r="E19" s="31"/>
      <c r="F19" s="32"/>
    </row>
    <row r="20" spans="1:6" x14ac:dyDescent="0.25">
      <c r="B20" s="44" t="s">
        <v>16</v>
      </c>
      <c r="C20" s="44"/>
      <c r="D20" s="44"/>
      <c r="F20" s="31" t="s">
        <v>478</v>
      </c>
    </row>
    <row r="21" spans="1:6" x14ac:dyDescent="0.25">
      <c r="A21" s="32"/>
      <c r="B21" s="45"/>
      <c r="C21" s="45"/>
      <c r="D21" s="45"/>
      <c r="E21" s="31"/>
      <c r="F21" s="32"/>
    </row>
    <row r="22" spans="1:6" x14ac:dyDescent="0.25">
      <c r="A22" s="32"/>
      <c r="B22" s="45"/>
      <c r="C22" s="45"/>
      <c r="D22" s="45"/>
      <c r="E22" s="31"/>
      <c r="F22" s="32"/>
    </row>
    <row r="23" spans="1:6" x14ac:dyDescent="0.25">
      <c r="A23" s="32"/>
      <c r="B23" s="32"/>
      <c r="C23" s="32"/>
      <c r="D23" s="32"/>
      <c r="E23" s="412">
        <f>'Дод 3'!G44</f>
        <v>3665.0002292645358</v>
      </c>
      <c r="F23" s="32"/>
    </row>
    <row r="24" spans="1:6" x14ac:dyDescent="0.25">
      <c r="A24" s="32"/>
      <c r="B24" s="32"/>
      <c r="C24" s="32"/>
      <c r="D24" s="32"/>
      <c r="E24" s="32"/>
      <c r="F24" s="32"/>
    </row>
    <row r="25" spans="1:6" x14ac:dyDescent="0.25">
      <c r="A25" s="32"/>
      <c r="B25" s="32"/>
      <c r="C25" s="32"/>
      <c r="D25" s="32"/>
      <c r="E25" s="32"/>
      <c r="F25" s="32"/>
    </row>
  </sheetData>
  <mergeCells count="2">
    <mergeCell ref="A2:F2"/>
    <mergeCell ref="A3:F3"/>
  </mergeCells>
  <pageMargins left="0.98425196850393704" right="0.59055118110236227" top="0.78740157480314965" bottom="0.78740157480314965" header="0.51181102362204722" footer="0.51181102362204722"/>
  <pageSetup paperSize="9" scale="5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view="pageBreakPreview" topLeftCell="A4" zoomScale="110" zoomScaleNormal="80" zoomScaleSheetLayoutView="110" workbookViewId="0">
      <selection activeCell="E23" sqref="E23"/>
    </sheetView>
  </sheetViews>
  <sheetFormatPr defaultRowHeight="12.75" x14ac:dyDescent="0.2"/>
  <cols>
    <col min="1" max="1" width="8.7109375" style="46" customWidth="1"/>
    <col min="2" max="2" width="31.7109375" style="46" customWidth="1"/>
    <col min="3" max="5" width="14.42578125" style="46" customWidth="1"/>
    <col min="6" max="7" width="14.7109375" style="46" customWidth="1"/>
    <col min="8" max="8" width="31.28515625" style="46" customWidth="1"/>
    <col min="9" max="9" width="9.140625" style="46"/>
    <col min="10" max="10" width="66" style="46" customWidth="1"/>
    <col min="11" max="16384" width="9.140625" style="46"/>
  </cols>
  <sheetData>
    <row r="1" spans="1:17" x14ac:dyDescent="0.2">
      <c r="E1" s="518"/>
      <c r="F1" s="518"/>
      <c r="G1" s="518"/>
    </row>
    <row r="2" spans="1:17" x14ac:dyDescent="0.2">
      <c r="A2" s="519" t="s">
        <v>212</v>
      </c>
      <c r="B2" s="519"/>
      <c r="C2" s="519"/>
      <c r="D2" s="519"/>
      <c r="E2" s="519"/>
      <c r="F2" s="519"/>
      <c r="G2" s="519"/>
    </row>
    <row r="3" spans="1:17" x14ac:dyDescent="0.2">
      <c r="A3" s="520" t="s">
        <v>284</v>
      </c>
      <c r="B3" s="520"/>
      <c r="C3" s="520"/>
      <c r="D3" s="520"/>
      <c r="E3" s="520"/>
      <c r="F3" s="520"/>
      <c r="G3" s="520"/>
    </row>
    <row r="4" spans="1:17" ht="13.5" thickBot="1" x14ac:dyDescent="0.25"/>
    <row r="5" spans="1:17" ht="93.75" customHeight="1" x14ac:dyDescent="0.2">
      <c r="A5" s="47" t="s">
        <v>70</v>
      </c>
      <c r="B5" s="48" t="s">
        <v>231</v>
      </c>
      <c r="C5" s="48" t="s">
        <v>502</v>
      </c>
      <c r="D5" s="48" t="s">
        <v>503</v>
      </c>
      <c r="E5" s="48" t="s">
        <v>500</v>
      </c>
      <c r="F5" s="48" t="s">
        <v>244</v>
      </c>
      <c r="G5" s="48" t="s">
        <v>504</v>
      </c>
      <c r="H5" s="48" t="s">
        <v>232</v>
      </c>
    </row>
    <row r="6" spans="1:17" x14ac:dyDescent="0.2">
      <c r="A6" s="369">
        <v>1</v>
      </c>
      <c r="B6" s="49" t="s">
        <v>245</v>
      </c>
      <c r="C6" s="50">
        <f>SUM(C7:C8)</f>
        <v>108.59099999999999</v>
      </c>
      <c r="D6" s="50">
        <f>SUM(D7:D8)</f>
        <v>323.60000000000002</v>
      </c>
      <c r="E6" s="50">
        <f>SUM(E7:E8)</f>
        <v>323.60000000000002</v>
      </c>
      <c r="F6" s="51">
        <f>Гкал!T24+Гкал!T25+Гкал!T26+Гкал!T27</f>
        <v>8.0178915709246373E-2</v>
      </c>
      <c r="G6" s="52">
        <f>E6*F6</f>
        <v>25.945897123512129</v>
      </c>
      <c r="H6" s="52"/>
    </row>
    <row r="7" spans="1:17" ht="25.5" x14ac:dyDescent="0.2">
      <c r="A7" s="370" t="s">
        <v>246</v>
      </c>
      <c r="B7" s="53" t="s">
        <v>247</v>
      </c>
      <c r="C7" s="54">
        <v>104.877</v>
      </c>
      <c r="D7" s="54">
        <v>322.10000000000002</v>
      </c>
      <c r="E7" s="55">
        <f>D7</f>
        <v>322.10000000000002</v>
      </c>
      <c r="F7" s="56"/>
      <c r="G7" s="56"/>
      <c r="H7" s="400" t="s">
        <v>492</v>
      </c>
    </row>
    <row r="8" spans="1:17" x14ac:dyDescent="0.2">
      <c r="A8" s="370" t="s">
        <v>456</v>
      </c>
      <c r="B8" s="53" t="s">
        <v>457</v>
      </c>
      <c r="C8" s="54">
        <v>3.714</v>
      </c>
      <c r="D8" s="54">
        <v>1.5</v>
      </c>
      <c r="E8" s="55">
        <f>D8</f>
        <v>1.5</v>
      </c>
      <c r="F8" s="56"/>
      <c r="G8" s="56"/>
      <c r="H8" s="57"/>
    </row>
    <row r="9" spans="1:17" x14ac:dyDescent="0.2">
      <c r="A9" s="371">
        <v>2</v>
      </c>
      <c r="B9" s="58" t="s">
        <v>248</v>
      </c>
      <c r="C9" s="59">
        <f>SUM(C10:C17)</f>
        <v>1593.865</v>
      </c>
      <c r="D9" s="59">
        <f>SUM(D10:D17)</f>
        <v>2127.5</v>
      </c>
      <c r="E9" s="59">
        <f>SUM(E10:E17)</f>
        <v>1948.17</v>
      </c>
      <c r="F9" s="51">
        <f>$F$6</f>
        <v>8.0178915709246373E-2</v>
      </c>
      <c r="G9" s="52">
        <f>E9*F9</f>
        <v>156.20215821728252</v>
      </c>
      <c r="H9" s="60"/>
      <c r="I9" s="61"/>
      <c r="N9" s="46" t="s">
        <v>467</v>
      </c>
      <c r="O9" s="46" t="s">
        <v>468</v>
      </c>
    </row>
    <row r="10" spans="1:17" x14ac:dyDescent="0.2">
      <c r="A10" s="372" t="s">
        <v>249</v>
      </c>
      <c r="B10" s="53" t="str">
        <f>J10</f>
        <v>Директор</v>
      </c>
      <c r="C10" s="54">
        <v>269.50400000000002</v>
      </c>
      <c r="D10" s="54">
        <v>520.20000000000005</v>
      </c>
      <c r="E10" s="54">
        <f>Q10/1000</f>
        <v>552</v>
      </c>
      <c r="F10" s="62"/>
      <c r="G10" s="62"/>
      <c r="H10" s="60" t="s">
        <v>250</v>
      </c>
      <c r="J10" s="373" t="s">
        <v>16</v>
      </c>
      <c r="K10" s="374">
        <v>23000</v>
      </c>
      <c r="L10" s="375">
        <v>1</v>
      </c>
      <c r="M10" s="376">
        <f>K10*L10</f>
        <v>23000</v>
      </c>
      <c r="N10" s="376">
        <f>M10</f>
        <v>23000</v>
      </c>
      <c r="O10" s="376">
        <f>N10</f>
        <v>23000</v>
      </c>
      <c r="P10" s="376">
        <f>N10+O10</f>
        <v>46000</v>
      </c>
      <c r="Q10" s="376">
        <f>P10*12</f>
        <v>552000</v>
      </c>
    </row>
    <row r="11" spans="1:17" x14ac:dyDescent="0.2">
      <c r="A11" s="372" t="s">
        <v>251</v>
      </c>
      <c r="B11" s="53" t="str">
        <f t="shared" ref="B11:B16" si="0">J11</f>
        <v>Заступник директора</v>
      </c>
      <c r="C11" s="54">
        <v>259.51600000000002</v>
      </c>
      <c r="D11" s="54">
        <v>178.2</v>
      </c>
      <c r="E11" s="54">
        <f t="shared" ref="E11:E17" si="1">Q11/1000</f>
        <v>199.08</v>
      </c>
      <c r="F11" s="62"/>
      <c r="G11" s="62"/>
      <c r="H11" s="60" t="s">
        <v>250</v>
      </c>
      <c r="J11" s="377" t="s">
        <v>469</v>
      </c>
      <c r="K11" s="374">
        <v>22120</v>
      </c>
      <c r="L11" s="378">
        <v>0.75</v>
      </c>
      <c r="M11" s="376">
        <f t="shared" ref="M11:M16" si="2">K11*L11</f>
        <v>16590</v>
      </c>
      <c r="N11" s="376">
        <f t="shared" ref="N11:N16" si="3">M11</f>
        <v>16590</v>
      </c>
      <c r="O11" s="376"/>
      <c r="P11" s="376">
        <f t="shared" ref="P11:P16" si="4">N11+O11</f>
        <v>16590</v>
      </c>
      <c r="Q11" s="376">
        <f t="shared" ref="Q11:Q16" si="5">P11*12</f>
        <v>199080</v>
      </c>
    </row>
    <row r="12" spans="1:17" x14ac:dyDescent="0.2">
      <c r="A12" s="372" t="s">
        <v>253</v>
      </c>
      <c r="B12" s="53" t="str">
        <f t="shared" si="0"/>
        <v>Головний бухгалтер</v>
      </c>
      <c r="C12" s="54">
        <v>391.892</v>
      </c>
      <c r="D12" s="54">
        <v>414.4</v>
      </c>
      <c r="E12" s="54">
        <f t="shared" si="1"/>
        <v>451.2</v>
      </c>
      <c r="F12" s="62"/>
      <c r="G12" s="62"/>
      <c r="H12" s="60" t="s">
        <v>250</v>
      </c>
      <c r="J12" s="373" t="s">
        <v>252</v>
      </c>
      <c r="K12" s="374">
        <v>18800</v>
      </c>
      <c r="L12" s="375">
        <v>1</v>
      </c>
      <c r="M12" s="376">
        <f t="shared" si="2"/>
        <v>18800</v>
      </c>
      <c r="N12" s="376">
        <f t="shared" si="3"/>
        <v>18800</v>
      </c>
      <c r="O12" s="376">
        <f t="shared" ref="O12" si="6">N12</f>
        <v>18800</v>
      </c>
      <c r="P12" s="376">
        <f t="shared" si="4"/>
        <v>37600</v>
      </c>
      <c r="Q12" s="376">
        <f t="shared" si="5"/>
        <v>451200</v>
      </c>
    </row>
    <row r="13" spans="1:17" x14ac:dyDescent="0.2">
      <c r="A13" s="372" t="s">
        <v>254</v>
      </c>
      <c r="B13" s="53" t="str">
        <f t="shared" si="0"/>
        <v>Юрисконсульт</v>
      </c>
      <c r="C13" s="54">
        <v>122.53700000000001</v>
      </c>
      <c r="D13" s="54">
        <v>123.7</v>
      </c>
      <c r="E13" s="54">
        <f t="shared" si="1"/>
        <v>126.42</v>
      </c>
      <c r="F13" s="62"/>
      <c r="G13" s="62"/>
      <c r="H13" s="60" t="s">
        <v>250</v>
      </c>
      <c r="J13" s="373" t="s">
        <v>470</v>
      </c>
      <c r="K13" s="374">
        <v>21070</v>
      </c>
      <c r="L13" s="375">
        <v>0.5</v>
      </c>
      <c r="M13" s="376">
        <f t="shared" si="2"/>
        <v>10535</v>
      </c>
      <c r="N13" s="376">
        <f t="shared" si="3"/>
        <v>10535</v>
      </c>
      <c r="O13" s="376"/>
      <c r="P13" s="376">
        <f t="shared" si="4"/>
        <v>10535</v>
      </c>
      <c r="Q13" s="376">
        <f t="shared" si="5"/>
        <v>126420</v>
      </c>
    </row>
    <row r="14" spans="1:17" x14ac:dyDescent="0.2">
      <c r="A14" s="372" t="s">
        <v>255</v>
      </c>
      <c r="B14" s="53" t="str">
        <f t="shared" si="0"/>
        <v>Головний інженер (0,5од)</v>
      </c>
      <c r="C14" s="54">
        <v>174.227</v>
      </c>
      <c r="D14" s="54">
        <v>156.30000000000001</v>
      </c>
      <c r="E14" s="54">
        <f t="shared" si="1"/>
        <v>189.96</v>
      </c>
      <c r="F14" s="62"/>
      <c r="G14" s="62"/>
      <c r="H14" s="60" t="s">
        <v>250</v>
      </c>
      <c r="J14" s="377" t="s">
        <v>471</v>
      </c>
      <c r="K14" s="374">
        <v>15830</v>
      </c>
      <c r="L14" s="379">
        <v>0.5</v>
      </c>
      <c r="M14" s="376">
        <f t="shared" si="2"/>
        <v>7915</v>
      </c>
      <c r="N14" s="376">
        <f t="shared" si="3"/>
        <v>7915</v>
      </c>
      <c r="O14" s="376">
        <f t="shared" ref="O14:O16" si="7">N14</f>
        <v>7915</v>
      </c>
      <c r="P14" s="376">
        <f t="shared" si="4"/>
        <v>15830</v>
      </c>
      <c r="Q14" s="376">
        <f t="shared" si="5"/>
        <v>189960</v>
      </c>
    </row>
    <row r="15" spans="1:17" x14ac:dyDescent="0.2">
      <c r="A15" s="372" t="s">
        <v>458</v>
      </c>
      <c r="B15" s="53" t="str">
        <f t="shared" si="0"/>
        <v>Провідний інженер ( 0,5 од ) осн</v>
      </c>
      <c r="C15" s="54">
        <v>209.12799999999999</v>
      </c>
      <c r="D15" s="54">
        <v>237.5</v>
      </c>
      <c r="E15" s="54">
        <f t="shared" si="1"/>
        <v>235.32</v>
      </c>
      <c r="F15" s="62"/>
      <c r="G15" s="62"/>
      <c r="H15" s="60" t="s">
        <v>250</v>
      </c>
      <c r="J15" s="377" t="s">
        <v>472</v>
      </c>
      <c r="K15" s="374">
        <v>19610</v>
      </c>
      <c r="L15" s="379">
        <v>0.5</v>
      </c>
      <c r="M15" s="376">
        <f t="shared" si="2"/>
        <v>9805</v>
      </c>
      <c r="N15" s="376">
        <f t="shared" si="3"/>
        <v>9805</v>
      </c>
      <c r="O15" s="376">
        <f t="shared" si="7"/>
        <v>9805</v>
      </c>
      <c r="P15" s="376">
        <f t="shared" si="4"/>
        <v>19610</v>
      </c>
      <c r="Q15" s="376">
        <f t="shared" si="5"/>
        <v>235320</v>
      </c>
    </row>
    <row r="16" spans="1:17" x14ac:dyDescent="0.2">
      <c r="A16" s="372" t="s">
        <v>459</v>
      </c>
      <c r="B16" s="53" t="str">
        <f t="shared" si="0"/>
        <v>Менеджер з персоналу</v>
      </c>
      <c r="C16" s="54">
        <v>145.108</v>
      </c>
      <c r="D16" s="54">
        <v>248.6</v>
      </c>
      <c r="E16" s="54">
        <f t="shared" si="1"/>
        <v>168</v>
      </c>
      <c r="F16" s="62"/>
      <c r="G16" s="62"/>
      <c r="H16" s="60" t="s">
        <v>250</v>
      </c>
      <c r="J16" s="373" t="s">
        <v>382</v>
      </c>
      <c r="K16" s="374">
        <v>7000</v>
      </c>
      <c r="L16" s="375">
        <v>1</v>
      </c>
      <c r="M16" s="376">
        <f t="shared" si="2"/>
        <v>7000</v>
      </c>
      <c r="N16" s="376">
        <f t="shared" si="3"/>
        <v>7000</v>
      </c>
      <c r="O16" s="376">
        <f t="shared" si="7"/>
        <v>7000</v>
      </c>
      <c r="P16" s="376">
        <f t="shared" si="4"/>
        <v>14000</v>
      </c>
      <c r="Q16" s="376">
        <f t="shared" si="5"/>
        <v>168000</v>
      </c>
    </row>
    <row r="17" spans="1:17" x14ac:dyDescent="0.2">
      <c r="A17" s="372" t="s">
        <v>460</v>
      </c>
      <c r="B17" s="53" t="str">
        <f t="shared" ref="B17" si="8">J17</f>
        <v>Офіс-адміністратор</v>
      </c>
      <c r="C17" s="54">
        <v>21.952999999999999</v>
      </c>
      <c r="D17" s="54">
        <v>248.6</v>
      </c>
      <c r="E17" s="54">
        <f t="shared" si="1"/>
        <v>26.19</v>
      </c>
      <c r="F17" s="62"/>
      <c r="G17" s="62"/>
      <c r="H17" s="60" t="s">
        <v>250</v>
      </c>
      <c r="J17" s="373" t="s">
        <v>473</v>
      </c>
      <c r="K17" s="374">
        <v>8730</v>
      </c>
      <c r="L17" s="378">
        <v>0.25</v>
      </c>
      <c r="M17" s="376">
        <f>K17*L17</f>
        <v>2182.5</v>
      </c>
      <c r="N17" s="376">
        <f>M17</f>
        <v>2182.5</v>
      </c>
      <c r="O17" s="376"/>
      <c r="P17" s="376">
        <f>N17+O17</f>
        <v>2182.5</v>
      </c>
      <c r="Q17" s="376">
        <f>P17*12</f>
        <v>26190</v>
      </c>
    </row>
    <row r="18" spans="1:17" x14ac:dyDescent="0.2">
      <c r="A18" s="371">
        <v>3</v>
      </c>
      <c r="B18" s="63" t="s">
        <v>257</v>
      </c>
      <c r="C18" s="59">
        <v>0</v>
      </c>
      <c r="D18" s="59">
        <f>SUM(D10:D17)*0.22</f>
        <v>468.05</v>
      </c>
      <c r="E18" s="59">
        <f>SUM(E10:E17)*0.22</f>
        <v>428.59739999999999</v>
      </c>
      <c r="F18" s="51">
        <f>$F$6</f>
        <v>8.0178915709246373E-2</v>
      </c>
      <c r="G18" s="52">
        <f>E18*F18</f>
        <v>34.364474807802154</v>
      </c>
      <c r="H18" s="60"/>
      <c r="N18" s="376">
        <f>SUM(N11:N17)</f>
        <v>72827.5</v>
      </c>
      <c r="O18" s="376">
        <f>SUM(O11:O17)</f>
        <v>43520</v>
      </c>
    </row>
    <row r="19" spans="1:17" x14ac:dyDescent="0.2">
      <c r="A19" s="371">
        <v>4</v>
      </c>
      <c r="B19" s="58" t="s">
        <v>258</v>
      </c>
      <c r="C19" s="59">
        <v>8.173</v>
      </c>
      <c r="D19" s="59">
        <v>1.9</v>
      </c>
      <c r="E19" s="59">
        <f>D19</f>
        <v>1.9</v>
      </c>
      <c r="F19" s="51">
        <f>$F$6</f>
        <v>8.0178915709246373E-2</v>
      </c>
      <c r="G19" s="52">
        <f>E19*F19</f>
        <v>0.15233993984756811</v>
      </c>
      <c r="H19" s="60"/>
    </row>
    <row r="20" spans="1:17" x14ac:dyDescent="0.2">
      <c r="A20" s="371">
        <v>5</v>
      </c>
      <c r="B20" s="58" t="s">
        <v>259</v>
      </c>
      <c r="C20" s="59">
        <f>SUM(C21:C26)</f>
        <v>1083.2959999999998</v>
      </c>
      <c r="D20" s="59">
        <f>SUM(D21:D26)</f>
        <v>809.4</v>
      </c>
      <c r="E20" s="59">
        <f>SUM(E21:E26)</f>
        <v>616.59999999999991</v>
      </c>
      <c r="F20" s="51">
        <f>$F$6</f>
        <v>8.0178915709246373E-2</v>
      </c>
      <c r="G20" s="52">
        <f>E20*F20</f>
        <v>49.438319426321307</v>
      </c>
      <c r="H20" s="57"/>
    </row>
    <row r="21" spans="1:17" x14ac:dyDescent="0.2">
      <c r="A21" s="372" t="s">
        <v>260</v>
      </c>
      <c r="B21" s="64" t="s">
        <v>461</v>
      </c>
      <c r="C21" s="54">
        <v>162.09</v>
      </c>
      <c r="D21" s="54">
        <v>185.3</v>
      </c>
      <c r="E21" s="54">
        <f>D21</f>
        <v>185.3</v>
      </c>
      <c r="F21" s="62"/>
      <c r="G21" s="62"/>
      <c r="H21" s="400" t="s">
        <v>493</v>
      </c>
    </row>
    <row r="22" spans="1:17" ht="25.5" customHeight="1" x14ac:dyDescent="0.2">
      <c r="A22" s="372" t="s">
        <v>262</v>
      </c>
      <c r="B22" s="64" t="s">
        <v>462</v>
      </c>
      <c r="C22" s="54">
        <v>121.90600000000001</v>
      </c>
      <c r="D22" s="54">
        <v>118.7</v>
      </c>
      <c r="E22" s="54">
        <f t="shared" ref="E22:E25" si="9">D22</f>
        <v>118.7</v>
      </c>
      <c r="F22" s="62"/>
      <c r="G22" s="62"/>
      <c r="H22" s="400" t="s">
        <v>505</v>
      </c>
    </row>
    <row r="23" spans="1:17" ht="25.5" customHeight="1" x14ac:dyDescent="0.2">
      <c r="A23" s="372" t="s">
        <v>264</v>
      </c>
      <c r="B23" s="64" t="s">
        <v>261</v>
      </c>
      <c r="C23" s="411">
        <v>198.65</v>
      </c>
      <c r="D23" s="54">
        <v>224.2</v>
      </c>
      <c r="E23" s="54">
        <f>(18000+7200)*12/1.2/1000</f>
        <v>252</v>
      </c>
      <c r="F23" s="367"/>
      <c r="G23" s="367"/>
      <c r="H23" s="400" t="s">
        <v>494</v>
      </c>
    </row>
    <row r="24" spans="1:17" ht="25.5" customHeight="1" x14ac:dyDescent="0.2">
      <c r="A24" s="372" t="s">
        <v>463</v>
      </c>
      <c r="B24" s="65" t="s">
        <v>263</v>
      </c>
      <c r="C24" s="411">
        <v>11.75</v>
      </c>
      <c r="D24" s="54">
        <v>13.8</v>
      </c>
      <c r="E24" s="54">
        <f t="shared" si="9"/>
        <v>13.8</v>
      </c>
      <c r="F24" s="367"/>
      <c r="G24" s="367"/>
      <c r="H24" s="400" t="s">
        <v>495</v>
      </c>
    </row>
    <row r="25" spans="1:17" ht="25.5" customHeight="1" x14ac:dyDescent="0.2">
      <c r="A25" s="372" t="s">
        <v>464</v>
      </c>
      <c r="B25" s="64" t="s">
        <v>265</v>
      </c>
      <c r="C25" s="411">
        <v>46.8</v>
      </c>
      <c r="D25" s="54">
        <v>46.8</v>
      </c>
      <c r="E25" s="54">
        <f t="shared" si="9"/>
        <v>46.8</v>
      </c>
      <c r="F25" s="367"/>
      <c r="G25" s="367"/>
      <c r="H25" s="400" t="s">
        <v>496</v>
      </c>
    </row>
    <row r="26" spans="1:17" ht="25.5" customHeight="1" x14ac:dyDescent="0.2">
      <c r="A26" s="372" t="s">
        <v>465</v>
      </c>
      <c r="B26" s="64" t="s">
        <v>466</v>
      </c>
      <c r="C26" s="411">
        <v>542.1</v>
      </c>
      <c r="D26" s="54">
        <v>220.6</v>
      </c>
      <c r="E26" s="54">
        <v>0</v>
      </c>
      <c r="F26" s="367"/>
      <c r="G26" s="367"/>
      <c r="H26" s="368"/>
    </row>
    <row r="27" spans="1:17" ht="13.5" thickBot="1" x14ac:dyDescent="0.25">
      <c r="A27" s="66"/>
      <c r="B27" s="67" t="s">
        <v>243</v>
      </c>
      <c r="C27" s="68">
        <f>C6+C9+C18+C19+C20</f>
        <v>2793.9249999999997</v>
      </c>
      <c r="D27" s="68">
        <f>D6+D9+D18+D19+D20</f>
        <v>3730.4500000000003</v>
      </c>
      <c r="E27" s="68">
        <f>E6+E9+E18+E19+E20</f>
        <v>3318.8674000000001</v>
      </c>
      <c r="F27" s="69"/>
      <c r="G27" s="68">
        <f>G6+G9+G18+G19+G20</f>
        <v>266.10318951476569</v>
      </c>
      <c r="H27" s="69"/>
    </row>
    <row r="28" spans="1:17" x14ac:dyDescent="0.2">
      <c r="A28" s="70"/>
      <c r="B28" s="71"/>
      <c r="C28" s="71"/>
      <c r="D28" s="71"/>
      <c r="E28" s="72"/>
      <c r="F28" s="72"/>
      <c r="G28" s="72"/>
    </row>
    <row r="29" spans="1:17" x14ac:dyDescent="0.2">
      <c r="A29" s="73"/>
    </row>
    <row r="30" spans="1:17" x14ac:dyDescent="0.2">
      <c r="A30" s="73"/>
    </row>
    <row r="31" spans="1:17" x14ac:dyDescent="0.2">
      <c r="A31" s="73"/>
      <c r="B31" s="74"/>
      <c r="C31" s="74"/>
      <c r="D31" s="74"/>
      <c r="E31" s="75"/>
      <c r="F31" s="75"/>
      <c r="G31" s="75"/>
    </row>
    <row r="32" spans="1:17" x14ac:dyDescent="0.2">
      <c r="B32" s="75"/>
      <c r="C32" s="75"/>
      <c r="D32" s="75"/>
      <c r="E32" s="75"/>
      <c r="F32" s="75"/>
      <c r="G32" s="75"/>
    </row>
    <row r="33" spans="1:7" x14ac:dyDescent="0.2">
      <c r="B33" s="76" t="s">
        <v>16</v>
      </c>
      <c r="C33" s="76"/>
      <c r="D33" s="76"/>
      <c r="E33" s="75"/>
      <c r="F33" s="75"/>
      <c r="G33" s="75" t="s">
        <v>478</v>
      </c>
    </row>
    <row r="40" spans="1:7" ht="18.75" x14ac:dyDescent="0.3">
      <c r="A40" s="77"/>
      <c r="B40" s="77"/>
      <c r="C40" s="77"/>
      <c r="D40" s="77"/>
      <c r="E40" s="77"/>
      <c r="F40" s="77"/>
      <c r="G40" s="77"/>
    </row>
    <row r="41" spans="1:7" ht="18.75" x14ac:dyDescent="0.3">
      <c r="A41" s="77"/>
      <c r="B41" s="77"/>
      <c r="C41" s="77"/>
      <c r="D41" s="77"/>
      <c r="E41" s="77"/>
      <c r="F41" s="77"/>
      <c r="G41" s="77"/>
    </row>
    <row r="42" spans="1:7" ht="18.75" x14ac:dyDescent="0.3">
      <c r="A42" s="77"/>
      <c r="B42" s="77"/>
      <c r="C42" s="77"/>
      <c r="D42" s="77"/>
      <c r="E42" s="77"/>
      <c r="F42" s="77"/>
      <c r="G42" s="77"/>
    </row>
    <row r="43" spans="1:7" ht="18.75" x14ac:dyDescent="0.3">
      <c r="A43" s="77"/>
      <c r="B43" s="77"/>
      <c r="C43" s="77"/>
      <c r="D43" s="77"/>
      <c r="E43" s="77"/>
      <c r="F43" s="77"/>
      <c r="G43" s="77"/>
    </row>
    <row r="44" spans="1:7" ht="18.75" x14ac:dyDescent="0.3">
      <c r="A44" s="77"/>
      <c r="B44" s="77"/>
      <c r="C44" s="77"/>
      <c r="D44" s="77"/>
      <c r="E44" s="77"/>
      <c r="F44" s="77"/>
      <c r="G44" s="77"/>
    </row>
    <row r="45" spans="1:7" ht="18.75" x14ac:dyDescent="0.3">
      <c r="A45" s="77"/>
      <c r="B45" s="77"/>
      <c r="C45" s="77"/>
      <c r="D45" s="77"/>
      <c r="E45" s="77"/>
      <c r="F45" s="77"/>
      <c r="G45" s="77"/>
    </row>
    <row r="46" spans="1:7" ht="18.75" x14ac:dyDescent="0.3">
      <c r="A46" s="77"/>
      <c r="B46" s="77"/>
      <c r="C46" s="77"/>
      <c r="D46" s="77"/>
      <c r="E46" s="77"/>
      <c r="F46" s="77"/>
      <c r="G46" s="77"/>
    </row>
    <row r="47" spans="1:7" ht="18.75" x14ac:dyDescent="0.3">
      <c r="A47" s="77"/>
      <c r="B47" s="77"/>
      <c r="C47" s="77"/>
      <c r="D47" s="77"/>
      <c r="E47" s="77"/>
      <c r="F47" s="77"/>
      <c r="G47" s="77"/>
    </row>
    <row r="48" spans="1:7" ht="18.75" x14ac:dyDescent="0.3">
      <c r="A48" s="77"/>
      <c r="B48" s="77"/>
      <c r="C48" s="77"/>
      <c r="D48" s="77"/>
      <c r="E48" s="77"/>
      <c r="F48" s="77"/>
      <c r="G48" s="77"/>
    </row>
    <row r="49" spans="1:7" ht="18.75" x14ac:dyDescent="0.3">
      <c r="A49" s="77"/>
      <c r="B49" s="77"/>
      <c r="C49" s="77"/>
      <c r="D49" s="77"/>
      <c r="E49" s="77"/>
      <c r="F49" s="77"/>
      <c r="G49" s="77"/>
    </row>
    <row r="50" spans="1:7" ht="18.75" x14ac:dyDescent="0.3">
      <c r="A50" s="77"/>
      <c r="B50" s="77"/>
      <c r="C50" s="77"/>
      <c r="D50" s="77"/>
      <c r="E50" s="77"/>
      <c r="F50" s="77"/>
      <c r="G50" s="77"/>
    </row>
    <row r="51" spans="1:7" ht="18.75" x14ac:dyDescent="0.3">
      <c r="A51" s="77"/>
      <c r="B51" s="77"/>
      <c r="C51" s="77"/>
      <c r="D51" s="77"/>
      <c r="E51" s="77"/>
      <c r="F51" s="77"/>
      <c r="G51" s="77"/>
    </row>
    <row r="52" spans="1:7" ht="18.75" x14ac:dyDescent="0.3">
      <c r="A52" s="77"/>
      <c r="B52" s="77"/>
      <c r="C52" s="77"/>
      <c r="D52" s="77"/>
      <c r="E52" s="77"/>
      <c r="F52" s="77"/>
      <c r="G52" s="77"/>
    </row>
    <row r="53" spans="1:7" ht="18.75" x14ac:dyDescent="0.3">
      <c r="A53" s="77"/>
      <c r="B53" s="77"/>
      <c r="C53" s="77"/>
      <c r="D53" s="77"/>
      <c r="E53" s="77"/>
      <c r="F53" s="77"/>
      <c r="G53" s="77"/>
    </row>
    <row r="54" spans="1:7" ht="18.75" x14ac:dyDescent="0.3">
      <c r="A54" s="77"/>
      <c r="B54" s="77"/>
      <c r="C54" s="77"/>
      <c r="D54" s="77"/>
      <c r="E54" s="77"/>
      <c r="F54" s="77"/>
      <c r="G54" s="77"/>
    </row>
    <row r="55" spans="1:7" ht="18.75" x14ac:dyDescent="0.3">
      <c r="A55" s="77"/>
      <c r="B55" s="77"/>
      <c r="C55" s="77"/>
      <c r="D55" s="77"/>
      <c r="E55" s="77"/>
      <c r="F55" s="77"/>
      <c r="G55" s="77"/>
    </row>
    <row r="56" spans="1:7" ht="18.75" x14ac:dyDescent="0.3">
      <c r="A56" s="77"/>
      <c r="B56" s="77"/>
      <c r="C56" s="77"/>
      <c r="D56" s="77"/>
      <c r="E56" s="77"/>
      <c r="F56" s="77"/>
      <c r="G56" s="77"/>
    </row>
    <row r="57" spans="1:7" ht="18.75" x14ac:dyDescent="0.3">
      <c r="A57" s="77"/>
      <c r="B57" s="77"/>
      <c r="C57" s="77"/>
      <c r="D57" s="77"/>
      <c r="E57" s="77"/>
      <c r="F57" s="77"/>
      <c r="G57" s="77"/>
    </row>
    <row r="58" spans="1:7" ht="18.75" x14ac:dyDescent="0.3">
      <c r="A58" s="77"/>
      <c r="B58" s="77"/>
      <c r="C58" s="77"/>
      <c r="D58" s="77"/>
      <c r="E58" s="77"/>
      <c r="F58" s="77"/>
      <c r="G58" s="77"/>
    </row>
    <row r="59" spans="1:7" ht="18.75" x14ac:dyDescent="0.3">
      <c r="A59" s="77"/>
      <c r="B59" s="77"/>
      <c r="C59" s="77"/>
      <c r="D59" s="77"/>
      <c r="E59" s="77"/>
      <c r="F59" s="77"/>
      <c r="G59" s="77"/>
    </row>
    <row r="60" spans="1:7" ht="18.75" x14ac:dyDescent="0.3">
      <c r="A60" s="77"/>
      <c r="B60" s="77"/>
      <c r="C60" s="77"/>
      <c r="D60" s="77"/>
      <c r="E60" s="77"/>
      <c r="F60" s="77"/>
      <c r="G60" s="77"/>
    </row>
  </sheetData>
  <mergeCells count="3">
    <mergeCell ref="E1:G1"/>
    <mergeCell ref="A2:G2"/>
    <mergeCell ref="A3:G3"/>
  </mergeCells>
  <pageMargins left="0.98425196850393704" right="0.59055118110236227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BreakPreview" zoomScale="90" zoomScaleNormal="85" zoomScaleSheetLayoutView="90" workbookViewId="0">
      <selection activeCell="D14" sqref="D14"/>
    </sheetView>
  </sheetViews>
  <sheetFormatPr defaultColWidth="62.42578125" defaultRowHeight="12.75" x14ac:dyDescent="0.2"/>
  <cols>
    <col min="1" max="1" width="49.7109375" style="78" customWidth="1"/>
    <col min="2" max="3" width="24.5703125" style="78" customWidth="1"/>
    <col min="4" max="4" width="24.5703125" style="79" customWidth="1"/>
    <col min="5" max="16384" width="62.42578125" style="78"/>
  </cols>
  <sheetData>
    <row r="1" spans="1:6" ht="18.75" x14ac:dyDescent="0.2">
      <c r="E1" s="80"/>
    </row>
    <row r="2" spans="1:6" ht="19.5" x14ac:dyDescent="0.2">
      <c r="A2" s="521" t="s">
        <v>266</v>
      </c>
      <c r="B2" s="521"/>
      <c r="C2" s="521"/>
      <c r="D2" s="521"/>
      <c r="E2" s="521"/>
    </row>
    <row r="3" spans="1:6" ht="19.5" x14ac:dyDescent="0.2">
      <c r="A3" s="522" t="s">
        <v>282</v>
      </c>
      <c r="B3" s="522"/>
      <c r="C3" s="522"/>
      <c r="D3" s="522"/>
      <c r="E3" s="522"/>
    </row>
    <row r="4" spans="1:6" ht="19.5" thickBot="1" x14ac:dyDescent="0.25">
      <c r="A4" s="523"/>
      <c r="B4" s="523"/>
      <c r="C4" s="523"/>
      <c r="D4" s="523"/>
    </row>
    <row r="5" spans="1:6" ht="24.75" customHeight="1" x14ac:dyDescent="0.2">
      <c r="A5" s="524" t="s">
        <v>267</v>
      </c>
      <c r="B5" s="526" t="s">
        <v>506</v>
      </c>
      <c r="C5" s="526" t="s">
        <v>501</v>
      </c>
      <c r="D5" s="526" t="s">
        <v>500</v>
      </c>
      <c r="E5" s="528" t="s">
        <v>268</v>
      </c>
    </row>
    <row r="6" spans="1:6" ht="51.75" customHeight="1" thickBot="1" x14ac:dyDescent="0.25">
      <c r="A6" s="525"/>
      <c r="B6" s="527"/>
      <c r="C6" s="527"/>
      <c r="D6" s="527"/>
      <c r="E6" s="529"/>
    </row>
    <row r="7" spans="1:6" ht="37.5" x14ac:dyDescent="0.2">
      <c r="A7" s="364" t="s">
        <v>438</v>
      </c>
      <c r="B7" s="152">
        <v>0</v>
      </c>
      <c r="C7" s="152">
        <v>0</v>
      </c>
      <c r="D7" s="365">
        <f>2062*11/1000</f>
        <v>22.681999999999999</v>
      </c>
      <c r="E7" s="366" t="s">
        <v>447</v>
      </c>
    </row>
    <row r="8" spans="1:6" ht="37.5" x14ac:dyDescent="0.2">
      <c r="A8" s="364" t="s">
        <v>439</v>
      </c>
      <c r="B8" s="152">
        <v>0</v>
      </c>
      <c r="C8" s="152">
        <v>0</v>
      </c>
      <c r="D8" s="365">
        <f>3660*11/1.2/1000</f>
        <v>33.549999999999997</v>
      </c>
      <c r="E8" s="366" t="s">
        <v>448</v>
      </c>
    </row>
    <row r="9" spans="1:6" ht="37.5" x14ac:dyDescent="0.2">
      <c r="A9" s="364" t="s">
        <v>440</v>
      </c>
      <c r="B9" s="152">
        <v>0</v>
      </c>
      <c r="C9" s="152">
        <v>0</v>
      </c>
      <c r="D9" s="365">
        <f>5350*11/1.2/1000</f>
        <v>49.041666666666671</v>
      </c>
      <c r="E9" s="366" t="s">
        <v>449</v>
      </c>
    </row>
    <row r="10" spans="1:6" ht="37.5" x14ac:dyDescent="0.2">
      <c r="A10" s="364" t="s">
        <v>441</v>
      </c>
      <c r="B10" s="152">
        <v>0</v>
      </c>
      <c r="C10" s="152">
        <v>0</v>
      </c>
      <c r="D10" s="365">
        <f>1432*11/1.2/1000</f>
        <v>13.126666666666669</v>
      </c>
      <c r="E10" s="366" t="s">
        <v>450</v>
      </c>
    </row>
    <row r="11" spans="1:6" ht="37.5" x14ac:dyDescent="0.2">
      <c r="A11" s="364" t="s">
        <v>442</v>
      </c>
      <c r="B11" s="152">
        <v>0</v>
      </c>
      <c r="C11" s="152">
        <v>0</v>
      </c>
      <c r="D11" s="365">
        <f>71108.07/1000</f>
        <v>71.108070000000012</v>
      </c>
      <c r="E11" s="366" t="s">
        <v>451</v>
      </c>
    </row>
    <row r="12" spans="1:6" ht="37.5" x14ac:dyDescent="0.2">
      <c r="A12" s="364" t="s">
        <v>443</v>
      </c>
      <c r="B12" s="152">
        <v>0</v>
      </c>
      <c r="C12" s="152">
        <v>0</v>
      </c>
      <c r="D12" s="365">
        <f>88063.58/1000</f>
        <v>88.063580000000002</v>
      </c>
      <c r="E12" s="366" t="s">
        <v>452</v>
      </c>
    </row>
    <row r="13" spans="1:6" ht="37.5" x14ac:dyDescent="0.2">
      <c r="A13" s="364" t="s">
        <v>444</v>
      </c>
      <c r="B13" s="152">
        <v>0</v>
      </c>
      <c r="C13" s="152">
        <v>0</v>
      </c>
      <c r="D13" s="365">
        <f>63875.02/1000</f>
        <v>63.875019999999999</v>
      </c>
      <c r="E13" s="366" t="s">
        <v>453</v>
      </c>
    </row>
    <row r="14" spans="1:6" ht="37.5" x14ac:dyDescent="0.2">
      <c r="A14" s="364" t="s">
        <v>445</v>
      </c>
      <c r="B14" s="152">
        <v>0</v>
      </c>
      <c r="C14" s="152">
        <v>0</v>
      </c>
      <c r="D14" s="365">
        <f>17472.95/1000</f>
        <v>17.472950000000001</v>
      </c>
      <c r="E14" s="366" t="s">
        <v>454</v>
      </c>
    </row>
    <row r="15" spans="1:6" ht="37.5" x14ac:dyDescent="0.2">
      <c r="A15" s="364" t="s">
        <v>446</v>
      </c>
      <c r="B15" s="152">
        <v>0</v>
      </c>
      <c r="C15" s="152">
        <v>0</v>
      </c>
      <c r="D15" s="365">
        <f>(5580*3+6580)/1000</f>
        <v>23.32</v>
      </c>
      <c r="E15" s="366" t="s">
        <v>455</v>
      </c>
    </row>
    <row r="16" spans="1:6" ht="19.5" thickBot="1" x14ac:dyDescent="0.25">
      <c r="A16" s="149" t="s">
        <v>269</v>
      </c>
      <c r="B16" s="150">
        <f>SUM(B7:B15)</f>
        <v>0</v>
      </c>
      <c r="C16" s="150">
        <f>SUM(C7:C15)</f>
        <v>0</v>
      </c>
      <c r="D16" s="150">
        <f>SUM(D7:D15)</f>
        <v>382.2399533333334</v>
      </c>
      <c r="E16" s="151"/>
      <c r="F16" s="81"/>
    </row>
    <row r="17" spans="1:5" x14ac:dyDescent="0.2">
      <c r="D17" s="78"/>
    </row>
    <row r="18" spans="1:5" ht="18" x14ac:dyDescent="0.25">
      <c r="A18" s="82"/>
      <c r="B18" s="82"/>
      <c r="C18" s="82"/>
      <c r="D18" s="83"/>
    </row>
    <row r="19" spans="1:5" ht="18.75" x14ac:dyDescent="0.3">
      <c r="A19" s="84" t="s">
        <v>270</v>
      </c>
      <c r="B19" s="84"/>
      <c r="C19" s="84"/>
      <c r="E19" s="84" t="s">
        <v>478</v>
      </c>
    </row>
    <row r="20" spans="1:5" ht="18.75" x14ac:dyDescent="0.3">
      <c r="A20" s="85"/>
      <c r="B20" s="85"/>
      <c r="C20" s="85"/>
      <c r="D20" s="83"/>
    </row>
    <row r="21" spans="1:5" ht="18.75" x14ac:dyDescent="0.3">
      <c r="A21" s="86"/>
      <c r="B21" s="86"/>
      <c r="C21" s="86"/>
      <c r="D21" s="84"/>
    </row>
    <row r="24" spans="1:5" x14ac:dyDescent="0.2">
      <c r="D24" s="87" t="e">
        <f>[1]Тариф!E28</f>
        <v>#REF!</v>
      </c>
    </row>
  </sheetData>
  <mergeCells count="8">
    <mergeCell ref="A2:E2"/>
    <mergeCell ref="A3:E3"/>
    <mergeCell ref="A4:D4"/>
    <mergeCell ref="A5:A6"/>
    <mergeCell ref="D5:D6"/>
    <mergeCell ref="E5:E6"/>
    <mergeCell ref="C5:C6"/>
    <mergeCell ref="B5:B6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4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view="pageBreakPreview" zoomScaleNormal="80" zoomScaleSheetLayoutView="100" workbookViewId="0">
      <selection activeCell="G11" sqref="G11"/>
    </sheetView>
  </sheetViews>
  <sheetFormatPr defaultRowHeight="15" outlineLevelCol="1" x14ac:dyDescent="0.25"/>
  <cols>
    <col min="1" max="1" width="9.140625" style="185"/>
    <col min="2" max="2" width="21.5703125" style="185" customWidth="1"/>
    <col min="3" max="3" width="13.5703125" style="185" hidden="1" customWidth="1" outlineLevel="1"/>
    <col min="4" max="4" width="34.42578125" style="185" customWidth="1" collapsed="1"/>
    <col min="5" max="7" width="13.28515625" style="185" customWidth="1"/>
    <col min="8" max="19" width="10.7109375" style="185" customWidth="1"/>
    <col min="20" max="20" width="15" style="185" customWidth="1"/>
    <col min="21" max="16384" width="9.140625" style="185"/>
  </cols>
  <sheetData>
    <row r="1" spans="1:20" x14ac:dyDescent="0.25">
      <c r="T1" s="186"/>
    </row>
    <row r="2" spans="1:20" x14ac:dyDescent="0.25">
      <c r="A2" s="530" t="s">
        <v>292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</row>
    <row r="3" spans="1:20" x14ac:dyDescent="0.25">
      <c r="A3" s="531"/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</row>
    <row r="4" spans="1:20" ht="15.75" thickBot="1" x14ac:dyDescent="0.3">
      <c r="A4" s="187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20" s="189" customFormat="1" ht="72" thickBot="1" x14ac:dyDescent="0.25">
      <c r="A5" s="201" t="s">
        <v>285</v>
      </c>
      <c r="B5" s="202" t="s">
        <v>286</v>
      </c>
      <c r="C5" s="202" t="s">
        <v>287</v>
      </c>
      <c r="D5" s="202" t="s">
        <v>288</v>
      </c>
      <c r="E5" s="202" t="s">
        <v>508</v>
      </c>
      <c r="F5" s="202" t="s">
        <v>507</v>
      </c>
      <c r="G5" s="203" t="s">
        <v>509</v>
      </c>
      <c r="H5" s="213" t="s">
        <v>82</v>
      </c>
      <c r="I5" s="214" t="s">
        <v>83</v>
      </c>
      <c r="J5" s="214" t="s">
        <v>84</v>
      </c>
      <c r="K5" s="214" t="s">
        <v>73</v>
      </c>
      <c r="L5" s="214" t="s">
        <v>74</v>
      </c>
      <c r="M5" s="214" t="s">
        <v>75</v>
      </c>
      <c r="N5" s="214" t="s">
        <v>76</v>
      </c>
      <c r="O5" s="214" t="s">
        <v>77</v>
      </c>
      <c r="P5" s="214" t="s">
        <v>78</v>
      </c>
      <c r="Q5" s="214" t="s">
        <v>79</v>
      </c>
      <c r="R5" s="214" t="s">
        <v>80</v>
      </c>
      <c r="S5" s="215" t="s">
        <v>81</v>
      </c>
      <c r="T5" s="208" t="s">
        <v>289</v>
      </c>
    </row>
    <row r="6" spans="1:20" s="191" customFormat="1" x14ac:dyDescent="0.2">
      <c r="A6" s="532">
        <v>1</v>
      </c>
      <c r="B6" s="534" t="s">
        <v>399</v>
      </c>
      <c r="C6" s="536">
        <v>2900</v>
      </c>
      <c r="D6" s="351" t="s">
        <v>400</v>
      </c>
      <c r="E6" s="401">
        <v>2211.35</v>
      </c>
      <c r="F6" s="190">
        <v>2385</v>
      </c>
      <c r="G6" s="361">
        <f t="shared" ref="G6:G11" si="0">F6</f>
        <v>2385</v>
      </c>
      <c r="H6" s="216">
        <f t="shared" ref="H6:S18" si="1">$G6*H$35</f>
        <v>166.95000000000002</v>
      </c>
      <c r="I6" s="216">
        <f t="shared" si="1"/>
        <v>238.5</v>
      </c>
      <c r="J6" s="216">
        <f t="shared" si="1"/>
        <v>477</v>
      </c>
      <c r="K6" s="216">
        <f t="shared" si="1"/>
        <v>477</v>
      </c>
      <c r="L6" s="216">
        <f t="shared" si="1"/>
        <v>477</v>
      </c>
      <c r="M6" s="216">
        <f t="shared" si="1"/>
        <v>357.75</v>
      </c>
      <c r="N6" s="216">
        <f t="shared" si="1"/>
        <v>190.8</v>
      </c>
      <c r="O6" s="216">
        <f t="shared" si="1"/>
        <v>0</v>
      </c>
      <c r="P6" s="216">
        <f t="shared" si="1"/>
        <v>0</v>
      </c>
      <c r="Q6" s="216">
        <f t="shared" si="1"/>
        <v>0</v>
      </c>
      <c r="R6" s="216">
        <f t="shared" si="1"/>
        <v>0</v>
      </c>
      <c r="S6" s="216">
        <f t="shared" si="1"/>
        <v>0</v>
      </c>
      <c r="T6" s="209">
        <f>G6/$G$28</f>
        <v>0.10290426339428471</v>
      </c>
    </row>
    <row r="7" spans="1:20" s="191" customFormat="1" x14ac:dyDescent="0.2">
      <c r="A7" s="533"/>
      <c r="B7" s="535"/>
      <c r="C7" s="537"/>
      <c r="D7" s="351" t="s">
        <v>401</v>
      </c>
      <c r="E7" s="401">
        <v>429.02800000000002</v>
      </c>
      <c r="F7" s="190">
        <v>498.61</v>
      </c>
      <c r="G7" s="361">
        <f t="shared" si="0"/>
        <v>498.61</v>
      </c>
      <c r="H7" s="216">
        <f t="shared" si="1"/>
        <v>34.902700000000003</v>
      </c>
      <c r="I7" s="216">
        <f t="shared" si="1"/>
        <v>49.861000000000004</v>
      </c>
      <c r="J7" s="216">
        <f t="shared" si="1"/>
        <v>99.722000000000008</v>
      </c>
      <c r="K7" s="216">
        <f t="shared" si="1"/>
        <v>99.722000000000008</v>
      </c>
      <c r="L7" s="216">
        <f t="shared" si="1"/>
        <v>99.722000000000008</v>
      </c>
      <c r="M7" s="216">
        <f t="shared" si="1"/>
        <v>74.791499999999999</v>
      </c>
      <c r="N7" s="216">
        <f t="shared" si="1"/>
        <v>39.888800000000003</v>
      </c>
      <c r="O7" s="216">
        <f t="shared" si="1"/>
        <v>0</v>
      </c>
      <c r="P7" s="216">
        <f t="shared" si="1"/>
        <v>0</v>
      </c>
      <c r="Q7" s="216">
        <f t="shared" si="1"/>
        <v>0</v>
      </c>
      <c r="R7" s="216">
        <f t="shared" si="1"/>
        <v>0</v>
      </c>
      <c r="S7" s="216">
        <f t="shared" si="1"/>
        <v>0</v>
      </c>
      <c r="T7" s="210">
        <f>G7/$G$28</f>
        <v>2.1513247283448344E-2</v>
      </c>
    </row>
    <row r="8" spans="1:20" s="191" customFormat="1" ht="45" x14ac:dyDescent="0.2">
      <c r="A8" s="362">
        <v>2</v>
      </c>
      <c r="B8" s="352" t="s">
        <v>402</v>
      </c>
      <c r="C8" s="353">
        <v>630</v>
      </c>
      <c r="D8" s="354" t="s">
        <v>403</v>
      </c>
      <c r="E8" s="401">
        <v>410.12</v>
      </c>
      <c r="F8" s="190">
        <v>471.93</v>
      </c>
      <c r="G8" s="361">
        <f t="shared" si="0"/>
        <v>471.93</v>
      </c>
      <c r="H8" s="216">
        <f t="shared" si="1"/>
        <v>33.035100000000007</v>
      </c>
      <c r="I8" s="216">
        <f t="shared" si="1"/>
        <v>47.193000000000005</v>
      </c>
      <c r="J8" s="216">
        <f t="shared" si="1"/>
        <v>94.38600000000001</v>
      </c>
      <c r="K8" s="216">
        <f t="shared" si="1"/>
        <v>94.38600000000001</v>
      </c>
      <c r="L8" s="216">
        <f t="shared" si="1"/>
        <v>94.38600000000001</v>
      </c>
      <c r="M8" s="216">
        <f t="shared" si="1"/>
        <v>70.789500000000004</v>
      </c>
      <c r="N8" s="216">
        <f t="shared" si="1"/>
        <v>37.754400000000004</v>
      </c>
      <c r="O8" s="216">
        <f t="shared" si="1"/>
        <v>0</v>
      </c>
      <c r="P8" s="216">
        <f t="shared" si="1"/>
        <v>0</v>
      </c>
      <c r="Q8" s="216">
        <f t="shared" si="1"/>
        <v>0</v>
      </c>
      <c r="R8" s="216">
        <f t="shared" si="1"/>
        <v>0</v>
      </c>
      <c r="S8" s="216">
        <f t="shared" si="1"/>
        <v>0</v>
      </c>
      <c r="T8" s="210">
        <f>G8/$G$28</f>
        <v>2.036210021956595E-2</v>
      </c>
    </row>
    <row r="9" spans="1:20" s="191" customFormat="1" ht="45" x14ac:dyDescent="0.2">
      <c r="A9" s="362">
        <v>3</v>
      </c>
      <c r="B9" s="352" t="s">
        <v>404</v>
      </c>
      <c r="C9" s="353">
        <v>700</v>
      </c>
      <c r="D9" s="354" t="s">
        <v>405</v>
      </c>
      <c r="E9" s="401">
        <v>468.81900000000002</v>
      </c>
      <c r="F9" s="190">
        <v>472.5</v>
      </c>
      <c r="G9" s="361">
        <f t="shared" si="0"/>
        <v>472.5</v>
      </c>
      <c r="H9" s="216">
        <f t="shared" si="1"/>
        <v>33.075000000000003</v>
      </c>
      <c r="I9" s="216">
        <f t="shared" si="1"/>
        <v>47.25</v>
      </c>
      <c r="J9" s="216">
        <f t="shared" si="1"/>
        <v>94.5</v>
      </c>
      <c r="K9" s="216">
        <f t="shared" si="1"/>
        <v>94.5</v>
      </c>
      <c r="L9" s="216">
        <f t="shared" si="1"/>
        <v>94.5</v>
      </c>
      <c r="M9" s="216">
        <f t="shared" si="1"/>
        <v>70.875</v>
      </c>
      <c r="N9" s="216">
        <f t="shared" si="1"/>
        <v>37.800000000000004</v>
      </c>
      <c r="O9" s="216">
        <f t="shared" si="1"/>
        <v>0</v>
      </c>
      <c r="P9" s="216">
        <f t="shared" si="1"/>
        <v>0</v>
      </c>
      <c r="Q9" s="216">
        <f t="shared" si="1"/>
        <v>0</v>
      </c>
      <c r="R9" s="216">
        <f t="shared" si="1"/>
        <v>0</v>
      </c>
      <c r="S9" s="216">
        <f t="shared" si="1"/>
        <v>0</v>
      </c>
      <c r="T9" s="210">
        <f t="shared" ref="T9:T17" si="2">G9/$G$28</f>
        <v>2.0386693691320557E-2</v>
      </c>
    </row>
    <row r="10" spans="1:20" s="191" customFormat="1" ht="45" x14ac:dyDescent="0.2">
      <c r="A10" s="362">
        <v>4</v>
      </c>
      <c r="B10" s="352" t="s">
        <v>406</v>
      </c>
      <c r="C10" s="353">
        <v>1150</v>
      </c>
      <c r="D10" s="354" t="s">
        <v>407</v>
      </c>
      <c r="E10" s="401">
        <v>1061.453</v>
      </c>
      <c r="F10" s="190">
        <v>1192.8219999999999</v>
      </c>
      <c r="G10" s="361">
        <f t="shared" si="0"/>
        <v>1192.8219999999999</v>
      </c>
      <c r="H10" s="216">
        <f t="shared" si="1"/>
        <v>83.497540000000001</v>
      </c>
      <c r="I10" s="216">
        <f t="shared" si="1"/>
        <v>119.28219999999999</v>
      </c>
      <c r="J10" s="216">
        <f t="shared" si="1"/>
        <v>238.56439999999998</v>
      </c>
      <c r="K10" s="216">
        <f t="shared" si="1"/>
        <v>238.56439999999998</v>
      </c>
      <c r="L10" s="216">
        <f t="shared" si="1"/>
        <v>238.56439999999998</v>
      </c>
      <c r="M10" s="216">
        <f t="shared" si="1"/>
        <v>178.92329999999998</v>
      </c>
      <c r="N10" s="216">
        <f t="shared" si="1"/>
        <v>95.425759999999997</v>
      </c>
      <c r="O10" s="216">
        <f t="shared" si="1"/>
        <v>0</v>
      </c>
      <c r="P10" s="216">
        <f t="shared" si="1"/>
        <v>0</v>
      </c>
      <c r="Q10" s="216">
        <f t="shared" si="1"/>
        <v>0</v>
      </c>
      <c r="R10" s="216">
        <f t="shared" si="1"/>
        <v>0</v>
      </c>
      <c r="S10" s="216">
        <f t="shared" si="1"/>
        <v>0</v>
      </c>
      <c r="T10" s="210">
        <f t="shared" si="2"/>
        <v>5.1466024851361626E-2</v>
      </c>
    </row>
    <row r="11" spans="1:20" s="191" customFormat="1" ht="45" x14ac:dyDescent="0.2">
      <c r="A11" s="362">
        <v>5</v>
      </c>
      <c r="B11" s="352" t="s">
        <v>408</v>
      </c>
      <c r="C11" s="353">
        <v>1500</v>
      </c>
      <c r="D11" s="354" t="s">
        <v>405</v>
      </c>
      <c r="E11" s="401">
        <v>775.42600000000004</v>
      </c>
      <c r="F11" s="190">
        <v>808.86</v>
      </c>
      <c r="G11" s="361">
        <f t="shared" si="0"/>
        <v>808.86</v>
      </c>
      <c r="H11" s="216">
        <f t="shared" si="1"/>
        <v>56.620200000000004</v>
      </c>
      <c r="I11" s="216">
        <f t="shared" si="1"/>
        <v>80.88600000000001</v>
      </c>
      <c r="J11" s="216">
        <f t="shared" si="1"/>
        <v>161.77200000000002</v>
      </c>
      <c r="K11" s="216">
        <f t="shared" si="1"/>
        <v>161.77200000000002</v>
      </c>
      <c r="L11" s="216">
        <f t="shared" si="1"/>
        <v>161.77200000000002</v>
      </c>
      <c r="M11" s="216">
        <f t="shared" si="1"/>
        <v>121.32899999999999</v>
      </c>
      <c r="N11" s="216">
        <f t="shared" si="1"/>
        <v>64.708799999999997</v>
      </c>
      <c r="O11" s="216">
        <f t="shared" si="1"/>
        <v>0</v>
      </c>
      <c r="P11" s="216">
        <f t="shared" si="1"/>
        <v>0</v>
      </c>
      <c r="Q11" s="216">
        <f t="shared" si="1"/>
        <v>0</v>
      </c>
      <c r="R11" s="216">
        <f t="shared" si="1"/>
        <v>0</v>
      </c>
      <c r="S11" s="216">
        <f t="shared" si="1"/>
        <v>0</v>
      </c>
      <c r="T11" s="210">
        <f t="shared" si="2"/>
        <v>3.4899430813040311E-2</v>
      </c>
    </row>
    <row r="12" spans="1:20" s="191" customFormat="1" ht="30" x14ac:dyDescent="0.2">
      <c r="A12" s="532">
        <v>6</v>
      </c>
      <c r="B12" s="534" t="s">
        <v>409</v>
      </c>
      <c r="C12" s="353"/>
      <c r="D12" s="355" t="s">
        <v>410</v>
      </c>
      <c r="E12" s="401">
        <v>2768.538</v>
      </c>
      <c r="F12" s="190">
        <v>3025.1</v>
      </c>
      <c r="G12" s="361">
        <f>F12</f>
        <v>3025.1</v>
      </c>
      <c r="H12" s="216">
        <f t="shared" si="1"/>
        <v>211.75700000000001</v>
      </c>
      <c r="I12" s="216">
        <f t="shared" si="1"/>
        <v>302.51</v>
      </c>
      <c r="J12" s="216">
        <f t="shared" si="1"/>
        <v>605.02</v>
      </c>
      <c r="K12" s="216">
        <f t="shared" si="1"/>
        <v>605.02</v>
      </c>
      <c r="L12" s="216">
        <f t="shared" si="1"/>
        <v>605.02</v>
      </c>
      <c r="M12" s="216">
        <f t="shared" si="1"/>
        <v>453.76499999999999</v>
      </c>
      <c r="N12" s="216">
        <f t="shared" si="1"/>
        <v>242.00800000000001</v>
      </c>
      <c r="O12" s="216">
        <f t="shared" si="1"/>
        <v>0</v>
      </c>
      <c r="P12" s="216">
        <f t="shared" si="1"/>
        <v>0</v>
      </c>
      <c r="Q12" s="216">
        <f t="shared" si="1"/>
        <v>0</v>
      </c>
      <c r="R12" s="216">
        <f t="shared" si="1"/>
        <v>0</v>
      </c>
      <c r="S12" s="216">
        <f t="shared" si="1"/>
        <v>0</v>
      </c>
      <c r="T12" s="210">
        <f t="shared" si="2"/>
        <v>0.13052230071029378</v>
      </c>
    </row>
    <row r="13" spans="1:20" s="191" customFormat="1" ht="30" x14ac:dyDescent="0.2">
      <c r="A13" s="533"/>
      <c r="B13" s="535"/>
      <c r="C13" s="356">
        <v>3000</v>
      </c>
      <c r="D13" s="355" t="s">
        <v>411</v>
      </c>
      <c r="E13" s="401">
        <v>427.84</v>
      </c>
      <c r="F13" s="190">
        <v>383.53</v>
      </c>
      <c r="G13" s="361">
        <f>F13</f>
        <v>383.53</v>
      </c>
      <c r="H13" s="216">
        <f t="shared" si="1"/>
        <v>26.847100000000001</v>
      </c>
      <c r="I13" s="216">
        <f t="shared" si="1"/>
        <v>38.353000000000002</v>
      </c>
      <c r="J13" s="216">
        <f t="shared" si="1"/>
        <v>76.706000000000003</v>
      </c>
      <c r="K13" s="216">
        <f t="shared" si="1"/>
        <v>76.706000000000003</v>
      </c>
      <c r="L13" s="216">
        <f t="shared" si="1"/>
        <v>76.706000000000003</v>
      </c>
      <c r="M13" s="216">
        <f t="shared" si="1"/>
        <v>57.529499999999992</v>
      </c>
      <c r="N13" s="216">
        <f t="shared" si="1"/>
        <v>30.682399999999998</v>
      </c>
      <c r="O13" s="216">
        <f t="shared" si="1"/>
        <v>0</v>
      </c>
      <c r="P13" s="216">
        <f t="shared" si="1"/>
        <v>0</v>
      </c>
      <c r="Q13" s="216">
        <f t="shared" si="1"/>
        <v>0</v>
      </c>
      <c r="R13" s="216">
        <f t="shared" si="1"/>
        <v>0</v>
      </c>
      <c r="S13" s="216">
        <f t="shared" si="1"/>
        <v>0</v>
      </c>
      <c r="T13" s="210">
        <f t="shared" si="2"/>
        <v>1.6547954775517827E-2</v>
      </c>
    </row>
    <row r="14" spans="1:20" s="191" customFormat="1" ht="45" x14ac:dyDescent="0.2">
      <c r="A14" s="362">
        <v>7</v>
      </c>
      <c r="B14" s="352" t="s">
        <v>412</v>
      </c>
      <c r="C14" s="353">
        <f>1450+800</f>
        <v>2250</v>
      </c>
      <c r="D14" s="354" t="s">
        <v>413</v>
      </c>
      <c r="E14" s="401">
        <v>1582.4090000000001</v>
      </c>
      <c r="F14" s="190">
        <v>1510.1420000000001</v>
      </c>
      <c r="G14" s="361">
        <f>F14</f>
        <v>1510.1420000000001</v>
      </c>
      <c r="H14" s="216">
        <f t="shared" si="1"/>
        <v>105.70994000000002</v>
      </c>
      <c r="I14" s="216">
        <f t="shared" si="1"/>
        <v>151.01420000000002</v>
      </c>
      <c r="J14" s="216">
        <f t="shared" si="1"/>
        <v>302.02840000000003</v>
      </c>
      <c r="K14" s="216">
        <f t="shared" si="1"/>
        <v>302.02840000000003</v>
      </c>
      <c r="L14" s="216">
        <f t="shared" si="1"/>
        <v>302.02840000000003</v>
      </c>
      <c r="M14" s="216">
        <f t="shared" si="1"/>
        <v>226.5213</v>
      </c>
      <c r="N14" s="216">
        <f t="shared" si="1"/>
        <v>120.81136000000001</v>
      </c>
      <c r="O14" s="216">
        <f t="shared" si="1"/>
        <v>0</v>
      </c>
      <c r="P14" s="216">
        <f t="shared" si="1"/>
        <v>0</v>
      </c>
      <c r="Q14" s="216">
        <f t="shared" si="1"/>
        <v>0</v>
      </c>
      <c r="R14" s="216">
        <f t="shared" si="1"/>
        <v>0</v>
      </c>
      <c r="S14" s="216">
        <f t="shared" si="1"/>
        <v>0</v>
      </c>
      <c r="T14" s="210">
        <f t="shared" si="2"/>
        <v>6.51572537235941E-2</v>
      </c>
    </row>
    <row r="15" spans="1:20" s="191" customFormat="1" ht="60" x14ac:dyDescent="0.2">
      <c r="A15" s="362">
        <v>8</v>
      </c>
      <c r="B15" s="352" t="s">
        <v>414</v>
      </c>
      <c r="C15" s="353"/>
      <c r="D15" s="354" t="s">
        <v>415</v>
      </c>
      <c r="E15" s="401">
        <v>3621.828</v>
      </c>
      <c r="F15" s="190">
        <v>1086.9590000000001</v>
      </c>
      <c r="G15" s="361">
        <f t="shared" ref="G15:G23" si="3">F15</f>
        <v>1086.9590000000001</v>
      </c>
      <c r="H15" s="216">
        <f t="shared" si="1"/>
        <v>76.087130000000016</v>
      </c>
      <c r="I15" s="216">
        <f t="shared" si="1"/>
        <v>108.69590000000001</v>
      </c>
      <c r="J15" s="216">
        <f t="shared" si="1"/>
        <v>217.39180000000002</v>
      </c>
      <c r="K15" s="216">
        <f t="shared" si="1"/>
        <v>217.39180000000002</v>
      </c>
      <c r="L15" s="216">
        <f t="shared" si="1"/>
        <v>217.39180000000002</v>
      </c>
      <c r="M15" s="216">
        <f t="shared" si="1"/>
        <v>163.04384999999999</v>
      </c>
      <c r="N15" s="216">
        <f t="shared" si="1"/>
        <v>86.956720000000004</v>
      </c>
      <c r="O15" s="216">
        <f t="shared" si="1"/>
        <v>0</v>
      </c>
      <c r="P15" s="216">
        <f t="shared" si="1"/>
        <v>0</v>
      </c>
      <c r="Q15" s="216">
        <f t="shared" si="1"/>
        <v>0</v>
      </c>
      <c r="R15" s="216">
        <f t="shared" si="1"/>
        <v>0</v>
      </c>
      <c r="S15" s="216">
        <f t="shared" si="1"/>
        <v>0</v>
      </c>
      <c r="T15" s="210">
        <f t="shared" si="2"/>
        <v>4.6898413096347305E-2</v>
      </c>
    </row>
    <row r="16" spans="1:20" s="191" customFormat="1" ht="60" x14ac:dyDescent="0.2">
      <c r="A16" s="362">
        <v>9</v>
      </c>
      <c r="B16" s="352" t="s">
        <v>416</v>
      </c>
      <c r="C16" s="353">
        <v>600</v>
      </c>
      <c r="D16" s="354" t="s">
        <v>417</v>
      </c>
      <c r="E16" s="401">
        <v>407.18700000000001</v>
      </c>
      <c r="F16" s="190">
        <v>445.44</v>
      </c>
      <c r="G16" s="361">
        <f t="shared" si="3"/>
        <v>445.44</v>
      </c>
      <c r="H16" s="216">
        <f t="shared" si="1"/>
        <v>31.180800000000001</v>
      </c>
      <c r="I16" s="216">
        <f t="shared" si="1"/>
        <v>44.544000000000004</v>
      </c>
      <c r="J16" s="216">
        <f t="shared" si="1"/>
        <v>89.088000000000008</v>
      </c>
      <c r="K16" s="216">
        <f t="shared" si="1"/>
        <v>89.088000000000008</v>
      </c>
      <c r="L16" s="216">
        <f t="shared" si="1"/>
        <v>89.088000000000008</v>
      </c>
      <c r="M16" s="216">
        <f t="shared" si="1"/>
        <v>66.816000000000003</v>
      </c>
      <c r="N16" s="216">
        <f t="shared" si="1"/>
        <v>35.635199999999998</v>
      </c>
      <c r="O16" s="216">
        <f t="shared" si="1"/>
        <v>0</v>
      </c>
      <c r="P16" s="216">
        <f t="shared" si="1"/>
        <v>0</v>
      </c>
      <c r="Q16" s="216">
        <f t="shared" si="1"/>
        <v>0</v>
      </c>
      <c r="R16" s="216">
        <f t="shared" si="1"/>
        <v>0</v>
      </c>
      <c r="S16" s="216">
        <f t="shared" si="1"/>
        <v>0</v>
      </c>
      <c r="T16" s="210">
        <f t="shared" si="2"/>
        <v>1.9219150979601755E-2</v>
      </c>
    </row>
    <row r="17" spans="1:21" s="191" customFormat="1" ht="45" x14ac:dyDescent="0.2">
      <c r="A17" s="362">
        <v>10</v>
      </c>
      <c r="B17" s="352" t="s">
        <v>418</v>
      </c>
      <c r="C17" s="353"/>
      <c r="D17" s="354" t="s">
        <v>419</v>
      </c>
      <c r="E17" s="401">
        <v>435.31</v>
      </c>
      <c r="F17" s="190">
        <v>603.08000000000004</v>
      </c>
      <c r="G17" s="361">
        <f t="shared" si="3"/>
        <v>603.08000000000004</v>
      </c>
      <c r="H17" s="216">
        <f t="shared" si="1"/>
        <v>42.215600000000009</v>
      </c>
      <c r="I17" s="216">
        <f t="shared" si="1"/>
        <v>60.308000000000007</v>
      </c>
      <c r="J17" s="216">
        <f t="shared" si="1"/>
        <v>120.61600000000001</v>
      </c>
      <c r="K17" s="216">
        <f t="shared" si="1"/>
        <v>120.61600000000001</v>
      </c>
      <c r="L17" s="216">
        <f t="shared" si="1"/>
        <v>120.61600000000001</v>
      </c>
      <c r="M17" s="216">
        <f t="shared" si="1"/>
        <v>90.462000000000003</v>
      </c>
      <c r="N17" s="216">
        <f t="shared" si="1"/>
        <v>48.246400000000001</v>
      </c>
      <c r="O17" s="216">
        <f t="shared" si="1"/>
        <v>0</v>
      </c>
      <c r="P17" s="216">
        <f t="shared" si="1"/>
        <v>0</v>
      </c>
      <c r="Q17" s="216">
        <f t="shared" si="1"/>
        <v>0</v>
      </c>
      <c r="R17" s="216">
        <f t="shared" si="1"/>
        <v>0</v>
      </c>
      <c r="S17" s="216">
        <f t="shared" si="1"/>
        <v>0</v>
      </c>
      <c r="T17" s="210">
        <f t="shared" si="2"/>
        <v>2.6020756045209741E-2</v>
      </c>
    </row>
    <row r="18" spans="1:21" s="191" customFormat="1" ht="30" x14ac:dyDescent="0.2">
      <c r="A18" s="532">
        <v>11</v>
      </c>
      <c r="B18" s="534" t="s">
        <v>420</v>
      </c>
      <c r="C18" s="353">
        <v>1600</v>
      </c>
      <c r="D18" s="354" t="s">
        <v>421</v>
      </c>
      <c r="E18" s="401">
        <v>335.75900000000001</v>
      </c>
      <c r="F18" s="539">
        <v>1393.492</v>
      </c>
      <c r="G18" s="541">
        <f t="shared" si="3"/>
        <v>1393.492</v>
      </c>
      <c r="H18" s="543">
        <f t="shared" si="1"/>
        <v>97.544440000000009</v>
      </c>
      <c r="I18" s="545">
        <f t="shared" si="1"/>
        <v>139.3492</v>
      </c>
      <c r="J18" s="545">
        <f t="shared" si="1"/>
        <v>278.69839999999999</v>
      </c>
      <c r="K18" s="545">
        <f t="shared" si="1"/>
        <v>278.69839999999999</v>
      </c>
      <c r="L18" s="545">
        <f t="shared" si="1"/>
        <v>278.69839999999999</v>
      </c>
      <c r="M18" s="545">
        <f t="shared" si="1"/>
        <v>209.02379999999999</v>
      </c>
      <c r="N18" s="545">
        <f t="shared" si="1"/>
        <v>111.47936</v>
      </c>
      <c r="O18" s="545">
        <f t="shared" si="1"/>
        <v>0</v>
      </c>
      <c r="P18" s="545">
        <f t="shared" si="1"/>
        <v>0</v>
      </c>
      <c r="Q18" s="545">
        <f t="shared" si="1"/>
        <v>0</v>
      </c>
      <c r="R18" s="545">
        <f t="shared" si="1"/>
        <v>0</v>
      </c>
      <c r="S18" s="549">
        <f t="shared" si="1"/>
        <v>0</v>
      </c>
      <c r="T18" s="547">
        <v>1.9219150979601755E-2</v>
      </c>
    </row>
    <row r="19" spans="1:21" s="191" customFormat="1" ht="30" x14ac:dyDescent="0.2">
      <c r="A19" s="533"/>
      <c r="B19" s="535"/>
      <c r="C19" s="353"/>
      <c r="D19" s="354" t="s">
        <v>422</v>
      </c>
      <c r="E19" s="401">
        <v>1272.53</v>
      </c>
      <c r="F19" s="540"/>
      <c r="G19" s="542"/>
      <c r="H19" s="544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50"/>
      <c r="T19" s="548"/>
    </row>
    <row r="20" spans="1:21" s="191" customFormat="1" ht="30" x14ac:dyDescent="0.2">
      <c r="A20" s="532">
        <v>12</v>
      </c>
      <c r="B20" s="534" t="s">
        <v>423</v>
      </c>
      <c r="C20" s="536">
        <f>800+630</f>
        <v>1430</v>
      </c>
      <c r="D20" s="354" t="s">
        <v>424</v>
      </c>
      <c r="E20" s="401">
        <v>1394.829</v>
      </c>
      <c r="F20" s="539">
        <v>1427.9</v>
      </c>
      <c r="G20" s="541">
        <f t="shared" si="3"/>
        <v>1427.9</v>
      </c>
      <c r="H20" s="543">
        <f t="shared" ref="H20:S20" si="4">$G20*H$35</f>
        <v>99.953000000000017</v>
      </c>
      <c r="I20" s="545">
        <f t="shared" si="4"/>
        <v>142.79000000000002</v>
      </c>
      <c r="J20" s="545">
        <f t="shared" si="4"/>
        <v>285.58000000000004</v>
      </c>
      <c r="K20" s="545">
        <f t="shared" si="4"/>
        <v>285.58000000000004</v>
      </c>
      <c r="L20" s="545">
        <f t="shared" si="4"/>
        <v>285.58000000000004</v>
      </c>
      <c r="M20" s="545">
        <f t="shared" si="4"/>
        <v>214.185</v>
      </c>
      <c r="N20" s="545">
        <f t="shared" si="4"/>
        <v>114.23200000000001</v>
      </c>
      <c r="O20" s="545">
        <f t="shared" si="4"/>
        <v>0</v>
      </c>
      <c r="P20" s="545">
        <f t="shared" si="4"/>
        <v>0</v>
      </c>
      <c r="Q20" s="545">
        <f t="shared" si="4"/>
        <v>0</v>
      </c>
      <c r="R20" s="545">
        <f t="shared" si="4"/>
        <v>0</v>
      </c>
      <c r="S20" s="549">
        <f t="shared" si="4"/>
        <v>0</v>
      </c>
      <c r="T20" s="547">
        <f t="shared" ref="T20:T27" si="5">G20/$G$28</f>
        <v>6.1608804067379098E-2</v>
      </c>
    </row>
    <row r="21" spans="1:21" s="191" customFormat="1" x14ac:dyDescent="0.2">
      <c r="A21" s="533"/>
      <c r="B21" s="535"/>
      <c r="C21" s="538"/>
      <c r="D21" s="354" t="s">
        <v>425</v>
      </c>
      <c r="E21" s="401">
        <v>153.148</v>
      </c>
      <c r="F21" s="540"/>
      <c r="G21" s="542"/>
      <c r="H21" s="544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50"/>
      <c r="T21" s="548"/>
    </row>
    <row r="22" spans="1:21" s="191" customFormat="1" ht="45" x14ac:dyDescent="0.2">
      <c r="A22" s="362">
        <v>13</v>
      </c>
      <c r="B22" s="352" t="s">
        <v>426</v>
      </c>
      <c r="C22" s="353">
        <v>1600</v>
      </c>
      <c r="D22" s="354" t="s">
        <v>427</v>
      </c>
      <c r="E22" s="401">
        <v>984.74</v>
      </c>
      <c r="F22" s="190">
        <v>976.59</v>
      </c>
      <c r="G22" s="361">
        <f t="shared" si="3"/>
        <v>976.59</v>
      </c>
      <c r="H22" s="216">
        <f t="shared" ref="H22:S26" si="6">$G22*H$35</f>
        <v>68.361300000000014</v>
      </c>
      <c r="I22" s="216">
        <f t="shared" si="6"/>
        <v>97.659000000000006</v>
      </c>
      <c r="J22" s="216">
        <f t="shared" si="6"/>
        <v>195.31800000000001</v>
      </c>
      <c r="K22" s="216">
        <f t="shared" si="6"/>
        <v>195.31800000000001</v>
      </c>
      <c r="L22" s="216">
        <f t="shared" si="6"/>
        <v>195.31800000000001</v>
      </c>
      <c r="M22" s="216">
        <f t="shared" si="6"/>
        <v>146.48849999999999</v>
      </c>
      <c r="N22" s="216">
        <f t="shared" si="6"/>
        <v>78.127200000000002</v>
      </c>
      <c r="O22" s="216">
        <f t="shared" si="6"/>
        <v>0</v>
      </c>
      <c r="P22" s="216">
        <f t="shared" si="6"/>
        <v>0</v>
      </c>
      <c r="Q22" s="216">
        <f t="shared" si="6"/>
        <v>0</v>
      </c>
      <c r="R22" s="216">
        <f t="shared" si="6"/>
        <v>0</v>
      </c>
      <c r="S22" s="216">
        <f t="shared" si="6"/>
        <v>0</v>
      </c>
      <c r="T22" s="210">
        <f t="shared" si="5"/>
        <v>4.2136383475146547E-2</v>
      </c>
    </row>
    <row r="23" spans="1:21" s="191" customFormat="1" ht="45" x14ac:dyDescent="0.2">
      <c r="A23" s="362">
        <v>14</v>
      </c>
      <c r="B23" s="352" t="s">
        <v>428</v>
      </c>
      <c r="C23" s="353">
        <v>1600</v>
      </c>
      <c r="D23" s="354" t="s">
        <v>429</v>
      </c>
      <c r="E23" s="401">
        <v>3948.25</v>
      </c>
      <c r="F23" s="190">
        <v>4636.63</v>
      </c>
      <c r="G23" s="361">
        <f t="shared" si="3"/>
        <v>4636.63</v>
      </c>
      <c r="H23" s="216">
        <f t="shared" si="6"/>
        <v>324.56410000000005</v>
      </c>
      <c r="I23" s="216">
        <f t="shared" si="6"/>
        <v>463.66300000000001</v>
      </c>
      <c r="J23" s="216">
        <f t="shared" si="6"/>
        <v>927.32600000000002</v>
      </c>
      <c r="K23" s="216">
        <f t="shared" si="6"/>
        <v>927.32600000000002</v>
      </c>
      <c r="L23" s="216">
        <f t="shared" si="6"/>
        <v>927.32600000000002</v>
      </c>
      <c r="M23" s="216">
        <f t="shared" si="6"/>
        <v>695.49450000000002</v>
      </c>
      <c r="N23" s="216">
        <f t="shared" si="6"/>
        <v>370.93040000000002</v>
      </c>
      <c r="O23" s="216">
        <f t="shared" si="6"/>
        <v>0</v>
      </c>
      <c r="P23" s="216">
        <f t="shared" si="6"/>
        <v>0</v>
      </c>
      <c r="Q23" s="216">
        <f t="shared" si="6"/>
        <v>0</v>
      </c>
      <c r="R23" s="216">
        <f t="shared" si="6"/>
        <v>0</v>
      </c>
      <c r="S23" s="216">
        <f t="shared" si="6"/>
        <v>0</v>
      </c>
      <c r="T23" s="210">
        <f t="shared" si="5"/>
        <v>0.20005408586240769</v>
      </c>
    </row>
    <row r="24" spans="1:21" s="191" customFormat="1" ht="57" x14ac:dyDescent="0.2">
      <c r="A24" s="363">
        <v>15</v>
      </c>
      <c r="B24" s="357" t="s">
        <v>430</v>
      </c>
      <c r="C24" s="358">
        <v>630</v>
      </c>
      <c r="D24" s="359" t="s">
        <v>431</v>
      </c>
      <c r="E24" s="360">
        <v>0</v>
      </c>
      <c r="F24" s="192">
        <v>0</v>
      </c>
      <c r="G24" s="205">
        <v>456.23479166666664</v>
      </c>
      <c r="H24" s="216">
        <f t="shared" si="6"/>
        <v>31.936435416666669</v>
      </c>
      <c r="I24" s="216">
        <f t="shared" si="6"/>
        <v>45.623479166666669</v>
      </c>
      <c r="J24" s="216">
        <f t="shared" si="6"/>
        <v>91.246958333333339</v>
      </c>
      <c r="K24" s="216">
        <f t="shared" si="6"/>
        <v>91.246958333333339</v>
      </c>
      <c r="L24" s="216">
        <f t="shared" si="6"/>
        <v>91.246958333333339</v>
      </c>
      <c r="M24" s="216">
        <f t="shared" si="6"/>
        <v>68.43521874999999</v>
      </c>
      <c r="N24" s="216">
        <f t="shared" si="6"/>
        <v>36.498783333333328</v>
      </c>
      <c r="O24" s="216">
        <f t="shared" si="6"/>
        <v>0</v>
      </c>
      <c r="P24" s="216">
        <f t="shared" si="6"/>
        <v>0</v>
      </c>
      <c r="Q24" s="216">
        <f t="shared" si="6"/>
        <v>0</v>
      </c>
      <c r="R24" s="216">
        <f t="shared" si="6"/>
        <v>0</v>
      </c>
      <c r="S24" s="216">
        <f t="shared" si="6"/>
        <v>0</v>
      </c>
      <c r="T24" s="211">
        <f t="shared" si="5"/>
        <v>1.968490782863869E-2</v>
      </c>
      <c r="U24" s="191">
        <v>0.3</v>
      </c>
    </row>
    <row r="25" spans="1:21" s="191" customFormat="1" ht="57" x14ac:dyDescent="0.2">
      <c r="A25" s="363">
        <v>16</v>
      </c>
      <c r="B25" s="357" t="s">
        <v>432</v>
      </c>
      <c r="C25" s="358">
        <v>700</v>
      </c>
      <c r="D25" s="359" t="s">
        <v>433</v>
      </c>
      <c r="E25" s="360">
        <v>0</v>
      </c>
      <c r="F25" s="192">
        <v>0</v>
      </c>
      <c r="G25" s="205">
        <v>425.72222222222223</v>
      </c>
      <c r="H25" s="216">
        <f t="shared" si="6"/>
        <v>29.800555555555558</v>
      </c>
      <c r="I25" s="216">
        <f t="shared" si="6"/>
        <v>42.572222222222223</v>
      </c>
      <c r="J25" s="216">
        <f t="shared" si="6"/>
        <v>85.144444444444446</v>
      </c>
      <c r="K25" s="216">
        <f t="shared" si="6"/>
        <v>85.144444444444446</v>
      </c>
      <c r="L25" s="216">
        <f t="shared" si="6"/>
        <v>85.144444444444446</v>
      </c>
      <c r="M25" s="216">
        <f t="shared" si="6"/>
        <v>63.858333333333334</v>
      </c>
      <c r="N25" s="216">
        <f t="shared" si="6"/>
        <v>34.05777777777778</v>
      </c>
      <c r="O25" s="216">
        <f t="shared" si="6"/>
        <v>0</v>
      </c>
      <c r="P25" s="216">
        <f t="shared" si="6"/>
        <v>0</v>
      </c>
      <c r="Q25" s="216">
        <f t="shared" si="6"/>
        <v>0</v>
      </c>
      <c r="R25" s="216">
        <f t="shared" si="6"/>
        <v>0</v>
      </c>
      <c r="S25" s="216">
        <f t="shared" si="6"/>
        <v>0</v>
      </c>
      <c r="T25" s="211">
        <f t="shared" si="5"/>
        <v>1.8368399030757133E-2</v>
      </c>
      <c r="U25" s="191">
        <v>0.3</v>
      </c>
    </row>
    <row r="26" spans="1:21" s="191" customFormat="1" ht="85.5" x14ac:dyDescent="0.2">
      <c r="A26" s="363">
        <v>17</v>
      </c>
      <c r="B26" s="357" t="s">
        <v>434</v>
      </c>
      <c r="C26" s="358">
        <v>1150</v>
      </c>
      <c r="D26" s="359" t="s">
        <v>435</v>
      </c>
      <c r="E26" s="360">
        <v>0</v>
      </c>
      <c r="F26" s="192">
        <v>0</v>
      </c>
      <c r="G26" s="205">
        <v>791.97222222222217</v>
      </c>
      <c r="H26" s="216">
        <f t="shared" si="6"/>
        <v>55.438055555555557</v>
      </c>
      <c r="I26" s="216">
        <f t="shared" si="6"/>
        <v>79.197222222222223</v>
      </c>
      <c r="J26" s="216">
        <f t="shared" si="6"/>
        <v>158.39444444444445</v>
      </c>
      <c r="K26" s="216">
        <f t="shared" si="6"/>
        <v>158.39444444444445</v>
      </c>
      <c r="L26" s="216">
        <f t="shared" si="6"/>
        <v>158.39444444444445</v>
      </c>
      <c r="M26" s="216">
        <f t="shared" si="6"/>
        <v>118.79583333333332</v>
      </c>
      <c r="N26" s="216">
        <f t="shared" si="6"/>
        <v>63.357777777777777</v>
      </c>
      <c r="O26" s="216">
        <f t="shared" si="6"/>
        <v>0</v>
      </c>
      <c r="P26" s="216">
        <f t="shared" si="6"/>
        <v>0</v>
      </c>
      <c r="Q26" s="216">
        <f t="shared" si="6"/>
        <v>0</v>
      </c>
      <c r="R26" s="216">
        <f t="shared" si="6"/>
        <v>0</v>
      </c>
      <c r="S26" s="216">
        <f t="shared" si="6"/>
        <v>0</v>
      </c>
      <c r="T26" s="211">
        <f t="shared" si="5"/>
        <v>3.4170783294135233E-2</v>
      </c>
      <c r="U26" s="191">
        <v>0.6</v>
      </c>
    </row>
    <row r="27" spans="1:21" s="189" customFormat="1" ht="57" x14ac:dyDescent="0.2">
      <c r="A27" s="197">
        <v>18</v>
      </c>
      <c r="B27" s="357" t="s">
        <v>436</v>
      </c>
      <c r="C27" s="358">
        <v>1150</v>
      </c>
      <c r="D27" s="359" t="s">
        <v>437</v>
      </c>
      <c r="E27" s="391">
        <v>0</v>
      </c>
      <c r="F27" s="192">
        <v>0</v>
      </c>
      <c r="G27" s="205">
        <v>184.36805555555554</v>
      </c>
      <c r="H27" s="217">
        <v>24.68</v>
      </c>
      <c r="I27" s="218">
        <v>100</v>
      </c>
      <c r="J27" s="218">
        <v>250</v>
      </c>
      <c r="K27" s="218">
        <v>300</v>
      </c>
      <c r="L27" s="218">
        <v>250</v>
      </c>
      <c r="M27" s="218">
        <v>150</v>
      </c>
      <c r="N27" s="218">
        <v>50</v>
      </c>
      <c r="O27" s="218">
        <v>0</v>
      </c>
      <c r="P27" s="218">
        <v>0</v>
      </c>
      <c r="Q27" s="218">
        <v>0</v>
      </c>
      <c r="R27" s="218">
        <v>0</v>
      </c>
      <c r="S27" s="219">
        <v>0</v>
      </c>
      <c r="T27" s="211">
        <f t="shared" si="5"/>
        <v>7.9548255557153058E-3</v>
      </c>
      <c r="U27" s="189">
        <v>0.1</v>
      </c>
    </row>
    <row r="28" spans="1:21" ht="27.75" customHeight="1" thickBot="1" x14ac:dyDescent="0.3">
      <c r="A28" s="198" t="s">
        <v>290</v>
      </c>
      <c r="B28" s="199"/>
      <c r="C28" s="199">
        <f>SUM(C6:C27)</f>
        <v>22590</v>
      </c>
      <c r="D28" s="200"/>
      <c r="E28" s="199">
        <f t="shared" ref="E28:S28" si="7">SUM(E6:E27)</f>
        <v>22688.564000000002</v>
      </c>
      <c r="F28" s="199">
        <f t="shared" si="7"/>
        <v>21318.585000000003</v>
      </c>
      <c r="G28" s="206">
        <f t="shared" si="7"/>
        <v>23176.882291666669</v>
      </c>
      <c r="H28" s="204">
        <f t="shared" si="7"/>
        <v>1634.1559965277779</v>
      </c>
      <c r="I28" s="199">
        <f t="shared" si="7"/>
        <v>2399.2514236111106</v>
      </c>
      <c r="J28" s="199">
        <f t="shared" si="7"/>
        <v>4848.5028472222211</v>
      </c>
      <c r="K28" s="199">
        <f t="shared" si="7"/>
        <v>4898.5028472222211</v>
      </c>
      <c r="L28" s="199">
        <f t="shared" si="7"/>
        <v>4848.5028472222211</v>
      </c>
      <c r="M28" s="199">
        <f t="shared" si="7"/>
        <v>3598.8771354166665</v>
      </c>
      <c r="N28" s="199">
        <f t="shared" si="7"/>
        <v>1889.4011388888889</v>
      </c>
      <c r="O28" s="199">
        <f t="shared" si="7"/>
        <v>0</v>
      </c>
      <c r="P28" s="199">
        <f t="shared" si="7"/>
        <v>0</v>
      </c>
      <c r="Q28" s="199">
        <f t="shared" si="7"/>
        <v>0</v>
      </c>
      <c r="R28" s="199">
        <f t="shared" si="7"/>
        <v>0</v>
      </c>
      <c r="S28" s="207">
        <f t="shared" si="7"/>
        <v>0</v>
      </c>
      <c r="T28" s="212">
        <v>1</v>
      </c>
    </row>
    <row r="29" spans="1:21" x14ac:dyDescent="0.25">
      <c r="A29" s="193"/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</row>
    <row r="30" spans="1:21" x14ac:dyDescent="0.25">
      <c r="A30" s="193"/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</row>
    <row r="31" spans="1:21" x14ac:dyDescent="0.25">
      <c r="A31" s="193"/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</row>
    <row r="32" spans="1:21" x14ac:dyDescent="0.25"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</row>
    <row r="33" spans="2:19" x14ac:dyDescent="0.25">
      <c r="B33" s="195" t="s">
        <v>291</v>
      </c>
      <c r="C33" s="189"/>
      <c r="H33" s="196"/>
      <c r="I33" s="196"/>
      <c r="J33" s="196"/>
      <c r="K33" s="196"/>
      <c r="L33" s="196"/>
      <c r="M33" s="196"/>
      <c r="N33" s="196"/>
      <c r="O33" s="196" t="s">
        <v>478</v>
      </c>
      <c r="P33" s="196"/>
      <c r="Q33" s="196"/>
      <c r="R33" s="196"/>
      <c r="S33" s="196"/>
    </row>
    <row r="35" spans="2:19" x14ac:dyDescent="0.25">
      <c r="H35" s="185">
        <v>7.0000000000000007E-2</v>
      </c>
      <c r="I35" s="185">
        <v>0.1</v>
      </c>
      <c r="J35" s="185">
        <v>0.2</v>
      </c>
      <c r="K35" s="185">
        <v>0.2</v>
      </c>
      <c r="L35" s="185">
        <v>0.2</v>
      </c>
      <c r="M35" s="185">
        <v>0.15</v>
      </c>
      <c r="N35" s="185">
        <v>0.08</v>
      </c>
    </row>
  </sheetData>
  <mergeCells count="42">
    <mergeCell ref="T20:T21"/>
    <mergeCell ref="T18:T19"/>
    <mergeCell ref="R18:R19"/>
    <mergeCell ref="S18:S19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M18:M19"/>
    <mergeCell ref="N18:N19"/>
    <mergeCell ref="O18:O19"/>
    <mergeCell ref="P18:P19"/>
    <mergeCell ref="Q18:Q19"/>
    <mergeCell ref="H18:H19"/>
    <mergeCell ref="I18:I19"/>
    <mergeCell ref="J18:J19"/>
    <mergeCell ref="K18:K19"/>
    <mergeCell ref="L18:L19"/>
    <mergeCell ref="C20:C21"/>
    <mergeCell ref="F18:F19"/>
    <mergeCell ref="G18:G19"/>
    <mergeCell ref="F20:F21"/>
    <mergeCell ref="G20:G21"/>
    <mergeCell ref="A12:A13"/>
    <mergeCell ref="B12:B13"/>
    <mergeCell ref="A18:A19"/>
    <mergeCell ref="B18:B19"/>
    <mergeCell ref="A20:A21"/>
    <mergeCell ref="B20:B21"/>
    <mergeCell ref="A2:T2"/>
    <mergeCell ref="A3:T3"/>
    <mergeCell ref="A6:A7"/>
    <mergeCell ref="B6:B7"/>
    <mergeCell ref="C6:C7"/>
  </mergeCells>
  <pageMargins left="0.98425196850393704" right="0.59055118110236227" top="0.78740157480314965" bottom="0.78740157480314965" header="0.51181102362204722" footer="0.51181102362204722"/>
  <pageSetup paperSize="9" scale="3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5"/>
  <sheetViews>
    <sheetView view="pageBreakPreview" zoomScale="90" zoomScaleNormal="100" zoomScaleSheetLayoutView="90" workbookViewId="0">
      <selection activeCell="B31" sqref="B31"/>
    </sheetView>
  </sheetViews>
  <sheetFormatPr defaultRowHeight="15" x14ac:dyDescent="0.25"/>
  <cols>
    <col min="2" max="2" width="79.140625" customWidth="1"/>
    <col min="3" max="3" width="25.5703125" customWidth="1"/>
  </cols>
  <sheetData>
    <row r="3" spans="1:3" ht="18.75" x14ac:dyDescent="0.3">
      <c r="A3" s="488" t="s">
        <v>200</v>
      </c>
      <c r="B3" s="488"/>
      <c r="C3" s="488"/>
    </row>
    <row r="4" spans="1:3" ht="36" customHeight="1" x14ac:dyDescent="0.3">
      <c r="A4" s="551" t="s">
        <v>384</v>
      </c>
      <c r="B4" s="551"/>
      <c r="C4" s="551"/>
    </row>
    <row r="5" spans="1:3" ht="18.75" x14ac:dyDescent="0.3">
      <c r="A5" s="488" t="s">
        <v>491</v>
      </c>
      <c r="B5" s="488"/>
      <c r="C5" s="488"/>
    </row>
    <row r="7" spans="1:3" ht="15.75" customHeight="1" x14ac:dyDescent="0.25">
      <c r="A7" s="552" t="s">
        <v>110</v>
      </c>
      <c r="B7" s="552" t="s">
        <v>201</v>
      </c>
      <c r="C7" s="552" t="s">
        <v>202</v>
      </c>
    </row>
    <row r="8" spans="1:3" ht="15.75" customHeight="1" x14ac:dyDescent="0.25">
      <c r="A8" s="552"/>
      <c r="B8" s="552"/>
      <c r="C8" s="552"/>
    </row>
    <row r="9" spans="1:3" x14ac:dyDescent="0.25">
      <c r="A9" s="335">
        <v>1</v>
      </c>
      <c r="B9" s="336" t="s">
        <v>203</v>
      </c>
      <c r="C9" s="335" t="s">
        <v>385</v>
      </c>
    </row>
    <row r="10" spans="1:3" x14ac:dyDescent="0.25">
      <c r="A10" s="335">
        <v>2</v>
      </c>
      <c r="B10" s="336" t="s">
        <v>204</v>
      </c>
      <c r="C10" s="335" t="s">
        <v>385</v>
      </c>
    </row>
    <row r="11" spans="1:3" x14ac:dyDescent="0.25">
      <c r="A11" s="335">
        <v>3</v>
      </c>
      <c r="B11" s="336" t="s">
        <v>205</v>
      </c>
      <c r="C11" s="335" t="s">
        <v>385</v>
      </c>
    </row>
    <row r="12" spans="1:3" x14ac:dyDescent="0.25">
      <c r="A12" s="335">
        <v>4</v>
      </c>
      <c r="B12" s="336" t="s">
        <v>206</v>
      </c>
      <c r="C12" s="335" t="s">
        <v>385</v>
      </c>
    </row>
    <row r="13" spans="1:3" x14ac:dyDescent="0.25">
      <c r="A13" s="335">
        <v>5</v>
      </c>
      <c r="B13" s="336" t="s">
        <v>386</v>
      </c>
      <c r="C13" s="335" t="s">
        <v>385</v>
      </c>
    </row>
    <row r="14" spans="1:3" x14ac:dyDescent="0.25">
      <c r="A14" s="335">
        <v>6</v>
      </c>
      <c r="B14" s="336" t="s">
        <v>387</v>
      </c>
      <c r="C14" s="335" t="s">
        <v>385</v>
      </c>
    </row>
    <row r="15" spans="1:3" x14ac:dyDescent="0.25">
      <c r="A15" s="335">
        <v>7</v>
      </c>
      <c r="B15" s="336" t="s">
        <v>207</v>
      </c>
      <c r="C15" s="335" t="s">
        <v>385</v>
      </c>
    </row>
    <row r="16" spans="1:3" x14ac:dyDescent="0.25">
      <c r="A16" s="335">
        <v>8</v>
      </c>
      <c r="B16" s="336" t="s">
        <v>208</v>
      </c>
      <c r="C16" s="335" t="s">
        <v>385</v>
      </c>
    </row>
    <row r="17" spans="1:5" x14ac:dyDescent="0.25">
      <c r="A17" s="335">
        <v>10</v>
      </c>
      <c r="B17" s="336" t="s">
        <v>209</v>
      </c>
      <c r="C17" s="335" t="s">
        <v>385</v>
      </c>
    </row>
    <row r="18" spans="1:5" x14ac:dyDescent="0.25">
      <c r="A18" s="335">
        <v>11</v>
      </c>
      <c r="B18" s="336" t="s">
        <v>210</v>
      </c>
      <c r="C18" s="335" t="s">
        <v>385</v>
      </c>
    </row>
    <row r="19" spans="1:5" x14ac:dyDescent="0.25">
      <c r="A19" s="335">
        <v>12</v>
      </c>
      <c r="B19" s="337" t="s">
        <v>211</v>
      </c>
      <c r="C19" s="335" t="s">
        <v>385</v>
      </c>
    </row>
    <row r="25" spans="1:5" x14ac:dyDescent="0.25">
      <c r="B25" s="148" t="s">
        <v>16</v>
      </c>
      <c r="C25" s="3" t="s">
        <v>478</v>
      </c>
      <c r="D25" s="3"/>
      <c r="E25" s="3"/>
    </row>
  </sheetData>
  <mergeCells count="6">
    <mergeCell ref="A3:C3"/>
    <mergeCell ref="A4:C4"/>
    <mergeCell ref="A5:C5"/>
    <mergeCell ref="A7:A8"/>
    <mergeCell ref="B7:B8"/>
    <mergeCell ref="C7:C8"/>
  </mergeCells>
  <hyperlinks>
    <hyperlink ref="B19" r:id="rId1" location="n129" display="https://zakon.rada.gov.ua/laws/show/z1172-18 - n129"/>
  </hyperlinks>
  <pageMargins left="0.7" right="0.7" top="0.75" bottom="0.75" header="0.3" footer="0.3"/>
  <pageSetup scale="7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view="pageBreakPreview" zoomScale="120" zoomScaleNormal="100" zoomScaleSheetLayoutView="120" workbookViewId="0">
      <selection activeCell="G10" sqref="G10"/>
    </sheetView>
  </sheetViews>
  <sheetFormatPr defaultRowHeight="12.75" x14ac:dyDescent="0.2"/>
  <cols>
    <col min="1" max="1" width="9.140625" style="1"/>
    <col min="2" max="2" width="33.7109375" style="1" customWidth="1"/>
    <col min="3" max="3" width="15.5703125" style="1" customWidth="1"/>
    <col min="4" max="7" width="14" style="1" customWidth="1"/>
    <col min="8" max="16384" width="9.140625" style="1"/>
  </cols>
  <sheetData>
    <row r="2" spans="1:7" x14ac:dyDescent="0.2">
      <c r="A2" s="556" t="s">
        <v>280</v>
      </c>
      <c r="B2" s="556"/>
      <c r="C2" s="556"/>
      <c r="D2" s="556"/>
      <c r="E2" s="556"/>
      <c r="F2" s="556"/>
      <c r="G2" s="556"/>
    </row>
    <row r="3" spans="1:7" x14ac:dyDescent="0.2">
      <c r="A3" s="556" t="s">
        <v>281</v>
      </c>
      <c r="B3" s="556"/>
      <c r="C3" s="556"/>
      <c r="D3" s="556"/>
      <c r="E3" s="556"/>
      <c r="F3" s="556"/>
      <c r="G3" s="556"/>
    </row>
    <row r="4" spans="1:7" x14ac:dyDescent="0.2">
      <c r="A4" s="6"/>
    </row>
    <row r="5" spans="1:7" ht="13.5" thickBot="1" x14ac:dyDescent="0.25"/>
    <row r="6" spans="1:7" ht="60" customHeight="1" thickBot="1" x14ac:dyDescent="0.25">
      <c r="A6" s="125" t="s">
        <v>42</v>
      </c>
      <c r="B6" s="126" t="s">
        <v>43</v>
      </c>
      <c r="C6" s="126" t="s">
        <v>18</v>
      </c>
      <c r="D6" s="126" t="s">
        <v>44</v>
      </c>
      <c r="E6" s="126" t="s">
        <v>45</v>
      </c>
      <c r="F6" s="126" t="s">
        <v>46</v>
      </c>
      <c r="G6" s="127" t="s">
        <v>47</v>
      </c>
    </row>
    <row r="7" spans="1:7" x14ac:dyDescent="0.2">
      <c r="A7" s="118">
        <v>1</v>
      </c>
      <c r="B7" s="117">
        <v>2</v>
      </c>
      <c r="C7" s="117">
        <v>3</v>
      </c>
      <c r="D7" s="117">
        <v>4</v>
      </c>
      <c r="E7" s="117">
        <v>5</v>
      </c>
      <c r="F7" s="117">
        <v>6</v>
      </c>
      <c r="G7" s="119">
        <v>7</v>
      </c>
    </row>
    <row r="8" spans="1:7" x14ac:dyDescent="0.2">
      <c r="A8" s="553" t="s">
        <v>48</v>
      </c>
      <c r="B8" s="554"/>
      <c r="C8" s="554"/>
      <c r="D8" s="554"/>
      <c r="E8" s="554"/>
      <c r="F8" s="554"/>
      <c r="G8" s="555"/>
    </row>
    <row r="9" spans="1:7" ht="38.25" x14ac:dyDescent="0.2">
      <c r="A9" s="120">
        <v>1</v>
      </c>
      <c r="B9" s="8" t="s">
        <v>49</v>
      </c>
      <c r="C9" s="7" t="s">
        <v>50</v>
      </c>
      <c r="D9" s="142">
        <f>Гкал!U24+Гкал!U25+Гкал!U26+Гкал!U27</f>
        <v>1.3</v>
      </c>
      <c r="E9" s="142">
        <v>1.083</v>
      </c>
      <c r="F9" s="142"/>
      <c r="G9" s="143">
        <v>1.083</v>
      </c>
    </row>
    <row r="10" spans="1:7" ht="25.5" x14ac:dyDescent="0.2">
      <c r="A10" s="120">
        <v>2</v>
      </c>
      <c r="B10" s="8" t="s">
        <v>51</v>
      </c>
      <c r="C10" s="7" t="s">
        <v>50</v>
      </c>
      <c r="D10" s="142">
        <v>0.9</v>
      </c>
      <c r="E10" s="142">
        <v>0.9</v>
      </c>
      <c r="F10" s="142"/>
      <c r="G10" s="143">
        <v>0.9</v>
      </c>
    </row>
    <row r="11" spans="1:7" ht="51" x14ac:dyDescent="0.2">
      <c r="A11" s="120">
        <v>3</v>
      </c>
      <c r="B11" s="8" t="s">
        <v>52</v>
      </c>
      <c r="C11" s="7" t="s">
        <v>68</v>
      </c>
      <c r="D11" s="142">
        <v>0</v>
      </c>
      <c r="E11" s="142">
        <v>0</v>
      </c>
      <c r="F11" s="142"/>
      <c r="G11" s="143">
        <v>0</v>
      </c>
    </row>
    <row r="12" spans="1:7" x14ac:dyDescent="0.2">
      <c r="A12" s="121" t="s">
        <v>69</v>
      </c>
      <c r="B12" s="8" t="s">
        <v>272</v>
      </c>
      <c r="C12" s="10" t="s">
        <v>273</v>
      </c>
      <c r="D12" s="146" t="e">
        <f>201.262/D15</f>
        <v>#DIV/0!</v>
      </c>
      <c r="E12" s="146" t="e">
        <f>395.068/E15</f>
        <v>#DIV/0!</v>
      </c>
      <c r="F12" s="146"/>
      <c r="G12" s="147" t="e">
        <f>'Дод 8'!F26/'Дод 10'!G15</f>
        <v>#DIV/0!</v>
      </c>
    </row>
    <row r="13" spans="1:7" ht="51" x14ac:dyDescent="0.2">
      <c r="A13" s="120">
        <v>4</v>
      </c>
      <c r="B13" s="8" t="s">
        <v>53</v>
      </c>
      <c r="C13" s="7" t="s">
        <v>54</v>
      </c>
      <c r="D13" s="146" t="e">
        <f>D12*1000*4060/7000</f>
        <v>#DIV/0!</v>
      </c>
      <c r="E13" s="146" t="e">
        <f>E12*1000*4060/7000</f>
        <v>#DIV/0!</v>
      </c>
      <c r="F13" s="146"/>
      <c r="G13" s="147" t="e">
        <f>G12*1000*4060/7000</f>
        <v>#DIV/0!</v>
      </c>
    </row>
    <row r="14" spans="1:7" ht="51" x14ac:dyDescent="0.2">
      <c r="A14" s="120">
        <v>5</v>
      </c>
      <c r="B14" s="8" t="s">
        <v>55</v>
      </c>
      <c r="C14" s="7" t="s">
        <v>54</v>
      </c>
      <c r="D14" s="142">
        <v>188.15</v>
      </c>
      <c r="E14" s="142">
        <v>188.15</v>
      </c>
      <c r="F14" s="142"/>
      <c r="G14" s="143">
        <v>188.15</v>
      </c>
    </row>
    <row r="15" spans="1:7" x14ac:dyDescent="0.2">
      <c r="A15" s="120">
        <v>6</v>
      </c>
      <c r="B15" s="8" t="s">
        <v>56</v>
      </c>
      <c r="C15" s="7" t="s">
        <v>22</v>
      </c>
      <c r="D15" s="142">
        <f>'Дод 7'!D11</f>
        <v>0</v>
      </c>
      <c r="E15" s="142">
        <f>'Дод 7'!E11</f>
        <v>0</v>
      </c>
      <c r="F15" s="142"/>
      <c r="G15" s="143">
        <f>E15</f>
        <v>0</v>
      </c>
    </row>
    <row r="16" spans="1:7" ht="38.25" x14ac:dyDescent="0.2">
      <c r="A16" s="120">
        <v>7</v>
      </c>
      <c r="B16" s="8" t="s">
        <v>57</v>
      </c>
      <c r="C16" s="7" t="s">
        <v>22</v>
      </c>
      <c r="D16" s="142">
        <v>0</v>
      </c>
      <c r="E16" s="142">
        <v>0</v>
      </c>
      <c r="F16" s="142"/>
      <c r="G16" s="143">
        <v>0</v>
      </c>
    </row>
    <row r="17" spans="1:10" ht="38.25" x14ac:dyDescent="0.2">
      <c r="A17" s="120">
        <v>8</v>
      </c>
      <c r="B17" s="8" t="s">
        <v>58</v>
      </c>
      <c r="C17" s="7" t="s">
        <v>22</v>
      </c>
      <c r="D17" s="142">
        <f>D15</f>
        <v>0</v>
      </c>
      <c r="E17" s="142">
        <f>E15</f>
        <v>0</v>
      </c>
      <c r="F17" s="142"/>
      <c r="G17" s="143">
        <f>G15</f>
        <v>0</v>
      </c>
    </row>
    <row r="18" spans="1:10" ht="25.5" x14ac:dyDescent="0.2">
      <c r="A18" s="120">
        <v>9</v>
      </c>
      <c r="B18" s="8" t="s">
        <v>59</v>
      </c>
      <c r="C18" s="7" t="s">
        <v>60</v>
      </c>
      <c r="D18" s="146">
        <v>10</v>
      </c>
      <c r="E18" s="146">
        <v>10</v>
      </c>
      <c r="F18" s="146"/>
      <c r="G18" s="147">
        <v>10</v>
      </c>
    </row>
    <row r="19" spans="1:10" ht="25.5" x14ac:dyDescent="0.2">
      <c r="A19" s="120">
        <v>10</v>
      </c>
      <c r="B19" s="8" t="s">
        <v>61</v>
      </c>
      <c r="C19" s="7" t="s">
        <v>62</v>
      </c>
      <c r="D19" s="146">
        <v>5335</v>
      </c>
      <c r="E19" s="146">
        <v>7474</v>
      </c>
      <c r="F19" s="146"/>
      <c r="G19" s="147">
        <v>10153</v>
      </c>
    </row>
    <row r="20" spans="1:10" ht="25.5" x14ac:dyDescent="0.2">
      <c r="A20" s="120">
        <v>11</v>
      </c>
      <c r="B20" s="8" t="s">
        <v>63</v>
      </c>
      <c r="C20" s="7" t="s">
        <v>31</v>
      </c>
      <c r="D20" s="146">
        <v>640.20000000000005</v>
      </c>
      <c r="E20" s="146">
        <v>896.9</v>
      </c>
      <c r="F20" s="146"/>
      <c r="G20" s="147">
        <v>1218.4000000000001</v>
      </c>
    </row>
    <row r="21" spans="1:10" ht="38.25" x14ac:dyDescent="0.2">
      <c r="A21" s="120">
        <v>12</v>
      </c>
      <c r="B21" s="8" t="s">
        <v>64</v>
      </c>
      <c r="C21" s="7" t="s">
        <v>31</v>
      </c>
      <c r="D21" s="142">
        <v>0</v>
      </c>
      <c r="E21" s="142">
        <v>0</v>
      </c>
      <c r="F21" s="142"/>
      <c r="G21" s="143">
        <v>0</v>
      </c>
    </row>
    <row r="22" spans="1:10" ht="25.5" x14ac:dyDescent="0.2">
      <c r="A22" s="121" t="s">
        <v>277</v>
      </c>
      <c r="B22" s="8" t="s">
        <v>65</v>
      </c>
      <c r="C22" s="7" t="s">
        <v>31</v>
      </c>
      <c r="D22" s="142">
        <v>0</v>
      </c>
      <c r="E22" s="142">
        <v>0</v>
      </c>
      <c r="F22" s="142"/>
      <c r="G22" s="143">
        <v>0</v>
      </c>
    </row>
    <row r="23" spans="1:10" ht="25.5" x14ac:dyDescent="0.2">
      <c r="A23" s="120">
        <v>13</v>
      </c>
      <c r="B23" s="8" t="s">
        <v>66</v>
      </c>
      <c r="C23" s="7" t="s">
        <v>31</v>
      </c>
      <c r="D23" s="142">
        <v>0</v>
      </c>
      <c r="E23" s="142">
        <v>0</v>
      </c>
      <c r="F23" s="142"/>
      <c r="G23" s="143">
        <v>0</v>
      </c>
    </row>
    <row r="24" spans="1:10" ht="26.25" thickBot="1" x14ac:dyDescent="0.25">
      <c r="A24" s="122">
        <v>14</v>
      </c>
      <c r="B24" s="123" t="s">
        <v>67</v>
      </c>
      <c r="C24" s="124" t="s">
        <v>31</v>
      </c>
      <c r="D24" s="144"/>
      <c r="E24" s="144"/>
      <c r="F24" s="144"/>
      <c r="G24" s="145">
        <f>'Дод 9'!C21</f>
        <v>334.84345009000003</v>
      </c>
    </row>
    <row r="28" spans="1:10" ht="15" x14ac:dyDescent="0.25">
      <c r="B28" s="5" t="s">
        <v>16</v>
      </c>
      <c r="C28" s="3"/>
      <c r="D28" s="3"/>
      <c r="E28" s="3"/>
      <c r="F28" s="3" t="s">
        <v>478</v>
      </c>
      <c r="G28" s="3"/>
      <c r="H28" s="3"/>
      <c r="I28" s="3"/>
      <c r="J28" s="3"/>
    </row>
  </sheetData>
  <mergeCells count="3">
    <mergeCell ref="A8:G8"/>
    <mergeCell ref="A2:G2"/>
    <mergeCell ref="A3:G3"/>
  </mergeCells>
  <pageMargins left="0.7" right="0.7" top="0.75" bottom="0.75" header="0.3" footer="0.3"/>
  <pageSetup scale="7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5"/>
  <sheetViews>
    <sheetView view="pageBreakPreview" zoomScale="60" zoomScaleNormal="100" workbookViewId="0">
      <selection activeCell="A2" sqref="A2"/>
    </sheetView>
  </sheetViews>
  <sheetFormatPr defaultRowHeight="15" x14ac:dyDescent="0.25"/>
  <sheetData>
    <row r="2" spans="1:22" x14ac:dyDescent="0.25">
      <c r="A2" s="88" t="s">
        <v>209</v>
      </c>
    </row>
    <row r="3" spans="1:22" ht="15.75" thickBot="1" x14ac:dyDescent="0.3"/>
    <row r="4" spans="1:22" x14ac:dyDescent="0.25">
      <c r="A4" s="560" t="s">
        <v>293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57" t="s">
        <v>294</v>
      </c>
      <c r="N4" s="557" t="s">
        <v>295</v>
      </c>
      <c r="O4" s="557" t="s">
        <v>296</v>
      </c>
      <c r="P4" s="557" t="s">
        <v>297</v>
      </c>
      <c r="Q4" s="557" t="s">
        <v>298</v>
      </c>
      <c r="R4" s="557" t="s">
        <v>299</v>
      </c>
      <c r="S4" s="557" t="s">
        <v>300</v>
      </c>
      <c r="T4" s="557" t="s">
        <v>301</v>
      </c>
      <c r="U4" s="557" t="s">
        <v>302</v>
      </c>
      <c r="V4" s="561" t="s">
        <v>303</v>
      </c>
    </row>
    <row r="5" spans="1:22" ht="57" thickBot="1" x14ac:dyDescent="0.3">
      <c r="A5" s="220" t="s">
        <v>304</v>
      </c>
      <c r="B5" s="221" t="s">
        <v>305</v>
      </c>
      <c r="C5" s="221" t="s">
        <v>306</v>
      </c>
      <c r="D5" s="221" t="s">
        <v>307</v>
      </c>
      <c r="E5" s="221" t="s">
        <v>308</v>
      </c>
      <c r="F5" s="221" t="s">
        <v>309</v>
      </c>
      <c r="G5" s="221" t="s">
        <v>310</v>
      </c>
      <c r="H5" s="221" t="s">
        <v>311</v>
      </c>
      <c r="I5" s="221" t="s">
        <v>312</v>
      </c>
      <c r="J5" s="221" t="s">
        <v>313</v>
      </c>
      <c r="K5" s="221" t="s">
        <v>314</v>
      </c>
      <c r="L5" s="222" t="s">
        <v>315</v>
      </c>
      <c r="M5" s="558"/>
      <c r="N5" s="558"/>
      <c r="O5" s="558"/>
      <c r="P5" s="558"/>
      <c r="Q5" s="558"/>
      <c r="R5" s="558"/>
      <c r="S5" s="558"/>
      <c r="T5" s="558"/>
      <c r="U5" s="558"/>
      <c r="V5" s="562"/>
    </row>
    <row r="6" spans="1:22" x14ac:dyDescent="0.25">
      <c r="A6" s="559" t="s">
        <v>316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223">
        <v>277351.71000000002</v>
      </c>
      <c r="N6" s="223">
        <v>288001.71000000002</v>
      </c>
      <c r="O6" s="224"/>
      <c r="P6" s="224"/>
      <c r="Q6" s="223">
        <v>288001.71000000002</v>
      </c>
      <c r="R6" s="223">
        <v>30678.73</v>
      </c>
      <c r="S6" s="223">
        <v>257322.98</v>
      </c>
      <c r="T6" s="224"/>
      <c r="U6" s="224"/>
      <c r="V6" s="225">
        <v>257322.98</v>
      </c>
    </row>
    <row r="7" spans="1:22" ht="90" x14ac:dyDescent="0.25">
      <c r="A7" s="226" t="s">
        <v>317</v>
      </c>
      <c r="B7" s="227" t="s">
        <v>318</v>
      </c>
      <c r="C7" s="228">
        <v>104</v>
      </c>
      <c r="D7" s="228">
        <v>131</v>
      </c>
      <c r="E7" s="227" t="s">
        <v>319</v>
      </c>
      <c r="F7" s="227"/>
      <c r="G7" s="227" t="s">
        <v>320</v>
      </c>
      <c r="H7" s="227" t="s">
        <v>321</v>
      </c>
      <c r="I7" s="227" t="s">
        <v>322</v>
      </c>
      <c r="J7" s="227"/>
      <c r="K7" s="227"/>
      <c r="L7" s="227" t="s">
        <v>323</v>
      </c>
      <c r="M7" s="229">
        <v>204860.04</v>
      </c>
      <c r="N7" s="229">
        <v>215510.04</v>
      </c>
      <c r="O7" s="230"/>
      <c r="P7" s="230"/>
      <c r="Q7" s="229">
        <v>215510.04</v>
      </c>
      <c r="R7" s="229">
        <v>23755.56</v>
      </c>
      <c r="S7" s="229">
        <v>191754.48</v>
      </c>
      <c r="T7" s="230"/>
      <c r="U7" s="230"/>
      <c r="V7" s="231">
        <v>191754.48</v>
      </c>
    </row>
    <row r="8" spans="1:22" ht="101.25" x14ac:dyDescent="0.25">
      <c r="A8" s="226" t="s">
        <v>324</v>
      </c>
      <c r="B8" s="227" t="s">
        <v>325</v>
      </c>
      <c r="C8" s="228">
        <v>104</v>
      </c>
      <c r="D8" s="228">
        <v>131</v>
      </c>
      <c r="E8" s="227" t="s">
        <v>319</v>
      </c>
      <c r="F8" s="227" t="s">
        <v>326</v>
      </c>
      <c r="G8" s="227" t="s">
        <v>327</v>
      </c>
      <c r="H8" s="227" t="s">
        <v>328</v>
      </c>
      <c r="I8" s="227" t="s">
        <v>329</v>
      </c>
      <c r="J8" s="227"/>
      <c r="K8" s="227"/>
      <c r="L8" s="227" t="s">
        <v>323</v>
      </c>
      <c r="M8" s="229">
        <v>14791.67</v>
      </c>
      <c r="N8" s="229">
        <v>14791.67</v>
      </c>
      <c r="O8" s="230"/>
      <c r="P8" s="230"/>
      <c r="Q8" s="229">
        <v>14791.67</v>
      </c>
      <c r="R8" s="229">
        <v>6409.65</v>
      </c>
      <c r="S8" s="229">
        <v>8382.02</v>
      </c>
      <c r="T8" s="230"/>
      <c r="U8" s="230"/>
      <c r="V8" s="231">
        <v>8382.02</v>
      </c>
    </row>
    <row r="9" spans="1:22" ht="90" x14ac:dyDescent="0.25">
      <c r="A9" s="226" t="s">
        <v>330</v>
      </c>
      <c r="B9" s="227" t="s">
        <v>331</v>
      </c>
      <c r="C9" s="228">
        <v>104</v>
      </c>
      <c r="D9" s="228">
        <v>131</v>
      </c>
      <c r="E9" s="227" t="s">
        <v>319</v>
      </c>
      <c r="F9" s="227"/>
      <c r="G9" s="227" t="s">
        <v>320</v>
      </c>
      <c r="H9" s="227" t="s">
        <v>321</v>
      </c>
      <c r="I9" s="227" t="s">
        <v>322</v>
      </c>
      <c r="J9" s="227"/>
      <c r="K9" s="227"/>
      <c r="L9" s="227" t="s">
        <v>323</v>
      </c>
      <c r="M9" s="229">
        <v>7700</v>
      </c>
      <c r="N9" s="229">
        <v>7700</v>
      </c>
      <c r="O9" s="230"/>
      <c r="P9" s="230"/>
      <c r="Q9" s="229">
        <v>7700</v>
      </c>
      <c r="R9" s="232">
        <v>513.52</v>
      </c>
      <c r="S9" s="229">
        <v>7186.48</v>
      </c>
      <c r="T9" s="230"/>
      <c r="U9" s="230"/>
      <c r="V9" s="231">
        <v>7186.48</v>
      </c>
    </row>
    <row r="10" spans="1:22" ht="90" x14ac:dyDescent="0.25">
      <c r="A10" s="226" t="s">
        <v>332</v>
      </c>
      <c r="B10" s="227" t="s">
        <v>333</v>
      </c>
      <c r="C10" s="228">
        <v>1091</v>
      </c>
      <c r="D10" s="228">
        <v>131</v>
      </c>
      <c r="E10" s="227" t="s">
        <v>319</v>
      </c>
      <c r="F10" s="227" t="s">
        <v>334</v>
      </c>
      <c r="G10" s="227" t="s">
        <v>335</v>
      </c>
      <c r="H10" s="227" t="s">
        <v>336</v>
      </c>
      <c r="I10" s="227" t="s">
        <v>337</v>
      </c>
      <c r="J10" s="227"/>
      <c r="K10" s="227"/>
      <c r="L10" s="227" t="s">
        <v>323</v>
      </c>
      <c r="M10" s="229">
        <v>25000</v>
      </c>
      <c r="N10" s="229">
        <v>25000</v>
      </c>
      <c r="O10" s="230"/>
      <c r="P10" s="230"/>
      <c r="Q10" s="229">
        <v>25000</v>
      </c>
      <c r="R10" s="230"/>
      <c r="S10" s="229">
        <v>25000</v>
      </c>
      <c r="T10" s="230"/>
      <c r="U10" s="230"/>
      <c r="V10" s="231">
        <v>25000</v>
      </c>
    </row>
    <row r="11" spans="1:22" ht="90.75" thickBot="1" x14ac:dyDescent="0.3">
      <c r="A11" s="233" t="s">
        <v>332</v>
      </c>
      <c r="B11" s="234" t="s">
        <v>338</v>
      </c>
      <c r="C11" s="235">
        <v>1091</v>
      </c>
      <c r="D11" s="235">
        <v>131</v>
      </c>
      <c r="E11" s="234" t="s">
        <v>319</v>
      </c>
      <c r="F11" s="234" t="s">
        <v>334</v>
      </c>
      <c r="G11" s="234" t="s">
        <v>335</v>
      </c>
      <c r="H11" s="234" t="s">
        <v>336</v>
      </c>
      <c r="I11" s="234" t="s">
        <v>337</v>
      </c>
      <c r="J11" s="234"/>
      <c r="K11" s="234"/>
      <c r="L11" s="234" t="s">
        <v>323</v>
      </c>
      <c r="M11" s="236">
        <v>25000</v>
      </c>
      <c r="N11" s="236">
        <v>25000</v>
      </c>
      <c r="O11" s="237"/>
      <c r="P11" s="237"/>
      <c r="Q11" s="236">
        <v>25000</v>
      </c>
      <c r="R11" s="237"/>
      <c r="S11" s="236">
        <v>25000</v>
      </c>
      <c r="T11" s="237"/>
      <c r="U11" s="237"/>
      <c r="V11" s="238">
        <v>25000</v>
      </c>
    </row>
    <row r="15" spans="1:22" x14ac:dyDescent="0.25">
      <c r="D15" s="148" t="s">
        <v>16</v>
      </c>
      <c r="O15" s="3" t="s">
        <v>229</v>
      </c>
    </row>
  </sheetData>
  <mergeCells count="12">
    <mergeCell ref="R4:R5"/>
    <mergeCell ref="S4:S5"/>
    <mergeCell ref="T4:T5"/>
    <mergeCell ref="U4:U5"/>
    <mergeCell ref="V4:V5"/>
    <mergeCell ref="P4:P5"/>
    <mergeCell ref="Q4:Q5"/>
    <mergeCell ref="A6:L6"/>
    <mergeCell ref="A4:L4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7"/>
  <sheetViews>
    <sheetView view="pageBreakPreview" zoomScale="60" zoomScaleNormal="100" workbookViewId="0">
      <selection activeCell="AC49" sqref="AC49"/>
    </sheetView>
  </sheetViews>
  <sheetFormatPr defaultRowHeight="15" x14ac:dyDescent="0.25"/>
  <cols>
    <col min="1" max="1" width="12.28515625" customWidth="1"/>
    <col min="2" max="2" width="10.140625" customWidth="1"/>
    <col min="3" max="3" width="10.42578125" customWidth="1"/>
    <col min="4" max="4" width="27.7109375" customWidth="1"/>
    <col min="5" max="5" width="9.7109375" customWidth="1"/>
    <col min="7" max="7" width="4.5703125" customWidth="1"/>
    <col min="8" max="8" width="7.5703125" customWidth="1"/>
    <col min="9" max="9" width="1.28515625" customWidth="1"/>
    <col min="10" max="10" width="9.140625" hidden="1" customWidth="1"/>
    <col min="11" max="11" width="5.28515625" customWidth="1"/>
    <col min="12" max="12" width="2.140625" customWidth="1"/>
    <col min="13" max="13" width="2.5703125" customWidth="1"/>
    <col min="15" max="15" width="2" customWidth="1"/>
    <col min="16" max="16" width="9.140625" hidden="1" customWidth="1"/>
    <col min="18" max="18" width="3.28515625" customWidth="1"/>
    <col min="19" max="19" width="6.42578125" customWidth="1"/>
    <col min="20" max="20" width="9" customWidth="1"/>
  </cols>
  <sheetData>
    <row r="2" spans="1:21" x14ac:dyDescent="0.25">
      <c r="A2" s="239" t="s">
        <v>339</v>
      </c>
      <c r="B2" s="240"/>
      <c r="C2" s="240"/>
      <c r="D2" s="240"/>
      <c r="E2" s="240"/>
      <c r="F2" s="241"/>
      <c r="G2" s="241"/>
      <c r="H2" s="240"/>
      <c r="I2" s="242"/>
      <c r="J2" s="242"/>
      <c r="K2" s="242"/>
      <c r="L2" s="243"/>
      <c r="M2" s="243"/>
      <c r="N2" s="243"/>
      <c r="O2" s="243"/>
      <c r="P2" s="243"/>
      <c r="Q2" s="244"/>
      <c r="R2" s="244"/>
      <c r="S2" s="244"/>
      <c r="T2" s="244"/>
      <c r="U2" s="245"/>
    </row>
    <row r="3" spans="1:21" x14ac:dyDescent="0.25">
      <c r="A3" s="244"/>
      <c r="B3" s="244"/>
      <c r="C3" s="244"/>
      <c r="D3" s="246" t="s">
        <v>340</v>
      </c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</row>
    <row r="4" spans="1:21" x14ac:dyDescent="0.25">
      <c r="A4" s="244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7" t="s">
        <v>341</v>
      </c>
      <c r="O4" s="248"/>
      <c r="P4" s="248"/>
      <c r="Q4" s="248"/>
      <c r="R4" s="248"/>
      <c r="S4" s="248"/>
      <c r="T4" s="248"/>
      <c r="U4" s="244"/>
    </row>
    <row r="5" spans="1:21" ht="15.75" thickBot="1" x14ac:dyDescent="0.3">
      <c r="A5" s="244"/>
      <c r="B5" s="244"/>
      <c r="C5" s="244"/>
      <c r="D5" s="249" t="s">
        <v>342</v>
      </c>
      <c r="E5" s="628" t="s">
        <v>343</v>
      </c>
      <c r="F5" s="628"/>
      <c r="G5" s="628"/>
      <c r="H5" s="244"/>
      <c r="I5" s="244"/>
      <c r="J5" s="244"/>
      <c r="K5" s="244"/>
      <c r="L5" s="244"/>
      <c r="M5" s="244"/>
      <c r="N5" s="250" t="s">
        <v>344</v>
      </c>
      <c r="O5" s="248"/>
      <c r="P5" s="248"/>
      <c r="Q5" s="248"/>
      <c r="R5" s="248"/>
      <c r="S5" s="248"/>
      <c r="T5" s="248"/>
      <c r="U5" s="244"/>
    </row>
    <row r="6" spans="1:21" ht="15.75" thickBot="1" x14ac:dyDescent="0.3">
      <c r="A6" s="251" t="s">
        <v>345</v>
      </c>
      <c r="B6" s="244"/>
      <c r="C6" s="244"/>
      <c r="D6" s="252">
        <v>1</v>
      </c>
      <c r="E6" s="629">
        <v>44469</v>
      </c>
      <c r="F6" s="630"/>
      <c r="G6" s="630"/>
      <c r="H6" s="244"/>
      <c r="I6" s="244"/>
      <c r="J6" s="244"/>
      <c r="K6" s="244"/>
      <c r="L6" s="244"/>
      <c r="M6" s="244"/>
      <c r="N6" s="253" t="s">
        <v>346</v>
      </c>
      <c r="O6" s="248"/>
      <c r="P6" s="248"/>
      <c r="Q6" s="247"/>
      <c r="R6" s="248"/>
      <c r="S6" s="248"/>
      <c r="T6" s="248"/>
      <c r="U6" s="244"/>
    </row>
    <row r="7" spans="1:21" x14ac:dyDescent="0.25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53" t="s">
        <v>347</v>
      </c>
      <c r="O7" s="248"/>
      <c r="P7" s="248"/>
      <c r="Q7" s="250"/>
      <c r="R7" s="248"/>
      <c r="S7" s="248"/>
      <c r="T7" s="248"/>
      <c r="U7" s="244"/>
    </row>
    <row r="8" spans="1:21" x14ac:dyDescent="0.25">
      <c r="A8" s="254" t="s">
        <v>348</v>
      </c>
      <c r="B8" s="631">
        <v>44470</v>
      </c>
      <c r="C8" s="631"/>
      <c r="D8" s="632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55"/>
      <c r="R8" s="244"/>
      <c r="S8" s="244"/>
      <c r="T8" s="244"/>
      <c r="U8" s="244"/>
    </row>
    <row r="9" spans="1:21" ht="15" customHeight="1" x14ac:dyDescent="0.25">
      <c r="A9" s="595" t="s">
        <v>349</v>
      </c>
      <c r="B9" s="595"/>
      <c r="C9" s="256"/>
      <c r="D9" s="633" t="s">
        <v>350</v>
      </c>
      <c r="E9" s="633" t="s">
        <v>351</v>
      </c>
      <c r="F9" s="633" t="s">
        <v>352</v>
      </c>
      <c r="G9" s="633"/>
      <c r="H9" s="595"/>
      <c r="I9" s="595"/>
      <c r="J9" s="595"/>
      <c r="K9" s="595"/>
      <c r="L9" s="595"/>
      <c r="M9" s="595"/>
      <c r="N9" s="595"/>
      <c r="O9" s="595"/>
      <c r="P9" s="595"/>
      <c r="Q9" s="624" t="s">
        <v>353</v>
      </c>
      <c r="R9" s="624"/>
      <c r="S9" s="625" t="s">
        <v>354</v>
      </c>
      <c r="T9" s="625" t="s">
        <v>355</v>
      </c>
      <c r="U9" s="595" t="s">
        <v>356</v>
      </c>
    </row>
    <row r="10" spans="1:21" ht="39" customHeight="1" x14ac:dyDescent="0.25">
      <c r="A10" s="257" t="s">
        <v>357</v>
      </c>
      <c r="B10" s="258" t="s">
        <v>358</v>
      </c>
      <c r="C10" s="258" t="s">
        <v>359</v>
      </c>
      <c r="D10" s="633"/>
      <c r="E10" s="633"/>
      <c r="F10" s="633"/>
      <c r="G10" s="633"/>
      <c r="H10" s="596"/>
      <c r="I10" s="596"/>
      <c r="J10" s="596"/>
      <c r="K10" s="596"/>
      <c r="L10" s="596"/>
      <c r="M10" s="596"/>
      <c r="N10" s="627"/>
      <c r="O10" s="627"/>
      <c r="P10" s="627"/>
      <c r="Q10" s="624"/>
      <c r="R10" s="624"/>
      <c r="S10" s="626"/>
      <c r="T10" s="626"/>
      <c r="U10" s="595"/>
    </row>
    <row r="11" spans="1:21" x14ac:dyDescent="0.25">
      <c r="A11" s="259">
        <v>1</v>
      </c>
      <c r="B11" s="260">
        <v>2</v>
      </c>
      <c r="C11" s="260"/>
      <c r="D11" s="260">
        <v>3</v>
      </c>
      <c r="E11" s="260">
        <v>4</v>
      </c>
      <c r="F11" s="619">
        <v>5</v>
      </c>
      <c r="G11" s="619"/>
      <c r="H11" s="620">
        <v>6</v>
      </c>
      <c r="I11" s="620"/>
      <c r="J11" s="620"/>
      <c r="K11" s="620">
        <v>7</v>
      </c>
      <c r="L11" s="620"/>
      <c r="M11" s="620"/>
      <c r="N11" s="619">
        <v>8</v>
      </c>
      <c r="O11" s="619"/>
      <c r="P11" s="619"/>
      <c r="Q11" s="620">
        <v>9</v>
      </c>
      <c r="R11" s="620"/>
      <c r="S11" s="261">
        <v>10</v>
      </c>
      <c r="T11" s="261">
        <v>11</v>
      </c>
      <c r="U11" s="261">
        <v>12</v>
      </c>
    </row>
    <row r="12" spans="1:21" x14ac:dyDescent="0.25">
      <c r="A12" s="262" t="s">
        <v>320</v>
      </c>
      <c r="B12" s="263" t="s">
        <v>360</v>
      </c>
      <c r="C12" s="263" t="s">
        <v>361</v>
      </c>
      <c r="D12" s="264" t="s">
        <v>362</v>
      </c>
      <c r="E12" s="265">
        <v>0.25</v>
      </c>
      <c r="F12" s="599">
        <v>22980</v>
      </c>
      <c r="G12" s="600"/>
      <c r="H12" s="612"/>
      <c r="I12" s="613"/>
      <c r="J12" s="621"/>
      <c r="K12" s="622"/>
      <c r="L12" s="622"/>
      <c r="M12" s="622"/>
      <c r="N12" s="623"/>
      <c r="O12" s="623"/>
      <c r="P12" s="623"/>
      <c r="Q12" s="605">
        <v>5745</v>
      </c>
      <c r="R12" s="605"/>
      <c r="S12" s="266">
        <v>100</v>
      </c>
      <c r="T12" s="267">
        <v>11490</v>
      </c>
      <c r="U12" s="262"/>
    </row>
    <row r="13" spans="1:21" x14ac:dyDescent="0.25">
      <c r="A13" s="262" t="s">
        <v>320</v>
      </c>
      <c r="B13" s="268">
        <v>1231</v>
      </c>
      <c r="C13" s="268" t="s">
        <v>363</v>
      </c>
      <c r="D13" s="264" t="s">
        <v>364</v>
      </c>
      <c r="E13" s="269">
        <v>0.5</v>
      </c>
      <c r="F13" s="599">
        <v>15750</v>
      </c>
      <c r="G13" s="600"/>
      <c r="H13" s="612"/>
      <c r="I13" s="613"/>
      <c r="J13" s="270"/>
      <c r="K13" s="614"/>
      <c r="L13" s="615"/>
      <c r="M13" s="616"/>
      <c r="N13" s="614"/>
      <c r="O13" s="616"/>
      <c r="P13" s="271"/>
      <c r="Q13" s="601">
        <v>7875</v>
      </c>
      <c r="R13" s="602"/>
      <c r="S13" s="272">
        <v>100</v>
      </c>
      <c r="T13" s="273">
        <v>15750</v>
      </c>
      <c r="U13" s="262"/>
    </row>
    <row r="14" spans="1:21" x14ac:dyDescent="0.25">
      <c r="A14" s="262" t="s">
        <v>320</v>
      </c>
      <c r="B14" s="274" t="s">
        <v>365</v>
      </c>
      <c r="C14" s="274">
        <v>22502</v>
      </c>
      <c r="D14" s="262" t="s">
        <v>366</v>
      </c>
      <c r="E14" s="275">
        <v>0.5</v>
      </c>
      <c r="F14" s="599">
        <v>10370</v>
      </c>
      <c r="G14" s="600"/>
      <c r="H14" s="617"/>
      <c r="I14" s="618"/>
      <c r="J14" s="276"/>
      <c r="K14" s="614"/>
      <c r="L14" s="615"/>
      <c r="M14" s="616"/>
      <c r="N14" s="614"/>
      <c r="O14" s="616"/>
      <c r="P14" s="276"/>
      <c r="Q14" s="601">
        <v>5185</v>
      </c>
      <c r="R14" s="602"/>
      <c r="S14" s="272">
        <v>0</v>
      </c>
      <c r="T14" s="273">
        <v>5185</v>
      </c>
      <c r="U14" s="262"/>
    </row>
    <row r="15" spans="1:21" x14ac:dyDescent="0.25">
      <c r="A15" s="262" t="s">
        <v>320</v>
      </c>
      <c r="B15" s="274"/>
      <c r="C15" s="274"/>
      <c r="D15" s="262" t="s">
        <v>256</v>
      </c>
      <c r="E15" s="275">
        <v>0.25</v>
      </c>
      <c r="F15" s="599">
        <v>7200</v>
      </c>
      <c r="G15" s="600"/>
      <c r="H15" s="277"/>
      <c r="I15" s="278"/>
      <c r="J15" s="276"/>
      <c r="K15" s="279"/>
      <c r="L15" s="280"/>
      <c r="M15" s="281"/>
      <c r="N15" s="279"/>
      <c r="O15" s="281"/>
      <c r="P15" s="276"/>
      <c r="Q15" s="601">
        <v>1800</v>
      </c>
      <c r="R15" s="602"/>
      <c r="S15" s="272">
        <v>0</v>
      </c>
      <c r="T15" s="273">
        <v>1800</v>
      </c>
      <c r="U15" s="262"/>
    </row>
    <row r="16" spans="1:21" x14ac:dyDescent="0.25">
      <c r="A16" s="262" t="s">
        <v>320</v>
      </c>
      <c r="B16" s="274" t="s">
        <v>367</v>
      </c>
      <c r="C16" s="274" t="s">
        <v>361</v>
      </c>
      <c r="D16" s="262" t="s">
        <v>368</v>
      </c>
      <c r="E16" s="282">
        <v>0.125</v>
      </c>
      <c r="F16" s="599">
        <v>10080</v>
      </c>
      <c r="G16" s="600"/>
      <c r="H16" s="603"/>
      <c r="I16" s="603"/>
      <c r="J16" s="276"/>
      <c r="K16" s="604"/>
      <c r="L16" s="604"/>
      <c r="M16" s="604"/>
      <c r="N16" s="604"/>
      <c r="O16" s="604"/>
      <c r="P16" s="276"/>
      <c r="Q16" s="605">
        <v>1260</v>
      </c>
      <c r="R16" s="605"/>
      <c r="S16" s="266">
        <v>0</v>
      </c>
      <c r="T16" s="267">
        <v>1260</v>
      </c>
      <c r="U16" s="262"/>
    </row>
    <row r="17" spans="1:21" s="288" customFormat="1" x14ac:dyDescent="0.25">
      <c r="A17" s="283"/>
      <c r="B17" s="283"/>
      <c r="C17" s="283"/>
      <c r="D17" s="284" t="s">
        <v>369</v>
      </c>
      <c r="E17" s="285">
        <f>E12+E13+E14+E16+E15</f>
        <v>1.625</v>
      </c>
      <c r="F17" s="606">
        <f>F12+F13+F14+F16+F15</f>
        <v>66380</v>
      </c>
      <c r="G17" s="607"/>
      <c r="H17" s="608"/>
      <c r="I17" s="609"/>
      <c r="J17" s="609"/>
      <c r="K17" s="610"/>
      <c r="L17" s="610"/>
      <c r="M17" s="610"/>
      <c r="N17" s="610"/>
      <c r="O17" s="610"/>
      <c r="P17" s="610"/>
      <c r="Q17" s="611">
        <f>Q12+Q13+Q14+Q16+Q15</f>
        <v>21865</v>
      </c>
      <c r="R17" s="611"/>
      <c r="S17" s="286"/>
      <c r="T17" s="286">
        <f>T12+T13+T14+T15+T16</f>
        <v>35485</v>
      </c>
      <c r="U17" s="287"/>
    </row>
    <row r="19" spans="1:21" s="288" customFormat="1" x14ac:dyDescent="0.25">
      <c r="A19" s="598" t="s">
        <v>370</v>
      </c>
      <c r="B19" s="598"/>
      <c r="C19" s="598"/>
      <c r="D19" s="598"/>
      <c r="E19" s="598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</row>
    <row r="20" spans="1:21" x14ac:dyDescent="0.25">
      <c r="A20" s="595" t="s">
        <v>349</v>
      </c>
      <c r="B20" s="595"/>
      <c r="C20" s="289"/>
      <c r="D20" s="597" t="s">
        <v>350</v>
      </c>
      <c r="E20" s="597" t="s">
        <v>351</v>
      </c>
      <c r="F20" s="597" t="s">
        <v>371</v>
      </c>
      <c r="G20" s="597"/>
      <c r="H20" s="595" t="s">
        <v>372</v>
      </c>
      <c r="I20" s="595"/>
      <c r="J20" s="595"/>
      <c r="K20" s="595"/>
      <c r="L20" s="595"/>
      <c r="M20" s="595"/>
      <c r="N20" s="595"/>
      <c r="O20" s="595"/>
      <c r="P20" s="595"/>
      <c r="Q20" s="597" t="s">
        <v>353</v>
      </c>
      <c r="R20" s="597"/>
      <c r="S20" s="593" t="s">
        <v>354</v>
      </c>
      <c r="T20" s="593" t="s">
        <v>355</v>
      </c>
      <c r="U20" s="595" t="s">
        <v>356</v>
      </c>
    </row>
    <row r="21" spans="1:21" ht="35.25" customHeight="1" x14ac:dyDescent="0.25">
      <c r="A21" s="289" t="s">
        <v>357</v>
      </c>
      <c r="B21" s="289" t="s">
        <v>358</v>
      </c>
      <c r="C21" s="289"/>
      <c r="D21" s="597"/>
      <c r="E21" s="597"/>
      <c r="F21" s="597"/>
      <c r="G21" s="597"/>
      <c r="H21" s="596"/>
      <c r="I21" s="596"/>
      <c r="J21" s="596"/>
      <c r="K21" s="596" t="s">
        <v>373</v>
      </c>
      <c r="L21" s="596"/>
      <c r="M21" s="596"/>
      <c r="N21" s="596" t="s">
        <v>374</v>
      </c>
      <c r="O21" s="596"/>
      <c r="P21" s="596"/>
      <c r="Q21" s="597"/>
      <c r="R21" s="597"/>
      <c r="S21" s="594"/>
      <c r="T21" s="594"/>
      <c r="U21" s="595"/>
    </row>
    <row r="22" spans="1:21" x14ac:dyDescent="0.25">
      <c r="A22" s="290" t="s">
        <v>375</v>
      </c>
      <c r="B22" s="291"/>
      <c r="C22" s="292"/>
      <c r="D22" s="588"/>
      <c r="E22" s="582"/>
      <c r="F22" s="582"/>
      <c r="G22" s="582"/>
      <c r="H22" s="582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4"/>
    </row>
    <row r="23" spans="1:21" x14ac:dyDescent="0.25">
      <c r="A23" s="291"/>
      <c r="B23" s="295">
        <v>8162</v>
      </c>
      <c r="C23" s="295">
        <v>13786</v>
      </c>
      <c r="D23" s="296" t="s">
        <v>376</v>
      </c>
      <c r="E23" s="295">
        <v>4</v>
      </c>
      <c r="F23" s="589">
        <v>37</v>
      </c>
      <c r="G23" s="590"/>
      <c r="H23" s="588"/>
      <c r="I23" s="583"/>
      <c r="J23" s="291"/>
      <c r="K23" s="581">
        <v>0.04</v>
      </c>
      <c r="L23" s="582"/>
      <c r="M23" s="583"/>
      <c r="N23" s="581">
        <v>0.2</v>
      </c>
      <c r="O23" s="583"/>
      <c r="P23" s="291"/>
      <c r="Q23" s="591"/>
      <c r="R23" s="592"/>
      <c r="S23" s="297"/>
      <c r="T23" s="297"/>
      <c r="U23" s="291"/>
    </row>
    <row r="24" spans="1:21" x14ac:dyDescent="0.25">
      <c r="A24" s="298"/>
      <c r="B24" s="299"/>
      <c r="C24" s="299"/>
      <c r="D24" s="300"/>
      <c r="E24" s="301">
        <f>E23</f>
        <v>4</v>
      </c>
      <c r="F24" s="302"/>
      <c r="G24" s="303"/>
      <c r="H24" s="304"/>
      <c r="I24" s="305"/>
      <c r="J24" s="298"/>
      <c r="K24" s="306"/>
      <c r="L24" s="307"/>
      <c r="M24" s="305"/>
      <c r="N24" s="306"/>
      <c r="O24" s="305"/>
      <c r="P24" s="298"/>
      <c r="Q24" s="308"/>
      <c r="R24" s="309"/>
      <c r="S24" s="309"/>
      <c r="T24" s="309"/>
      <c r="U24" s="298"/>
    </row>
    <row r="25" spans="1:21" x14ac:dyDescent="0.25">
      <c r="A25" s="290" t="s">
        <v>377</v>
      </c>
      <c r="B25" s="291"/>
      <c r="C25" s="291"/>
      <c r="D25" s="296"/>
      <c r="E25" s="295"/>
      <c r="F25" s="586"/>
      <c r="G25" s="587"/>
      <c r="H25" s="588"/>
      <c r="I25" s="583"/>
      <c r="J25" s="291"/>
      <c r="K25" s="588"/>
      <c r="L25" s="582"/>
      <c r="M25" s="583"/>
      <c r="N25" s="588"/>
      <c r="O25" s="583"/>
      <c r="P25" s="291"/>
      <c r="Q25" s="588"/>
      <c r="R25" s="583"/>
      <c r="S25" s="310"/>
      <c r="T25" s="310"/>
      <c r="U25" s="291"/>
    </row>
    <row r="26" spans="1:21" x14ac:dyDescent="0.25">
      <c r="A26" s="291"/>
      <c r="B26" s="295">
        <v>8162</v>
      </c>
      <c r="C26" s="295">
        <v>13786</v>
      </c>
      <c r="D26" s="296" t="s">
        <v>376</v>
      </c>
      <c r="E26" s="295">
        <v>4</v>
      </c>
      <c r="F26" s="589">
        <v>37</v>
      </c>
      <c r="G26" s="590"/>
      <c r="H26" s="588"/>
      <c r="I26" s="583"/>
      <c r="J26" s="311"/>
      <c r="K26" s="581">
        <v>0.04</v>
      </c>
      <c r="L26" s="582"/>
      <c r="M26" s="583"/>
      <c r="N26" s="581">
        <v>0.2</v>
      </c>
      <c r="O26" s="583"/>
      <c r="P26" s="311"/>
      <c r="Q26" s="591"/>
      <c r="R26" s="592"/>
      <c r="S26" s="297"/>
      <c r="T26" s="297"/>
      <c r="U26" s="311"/>
    </row>
    <row r="27" spans="1:21" x14ac:dyDescent="0.25">
      <c r="A27" s="298"/>
      <c r="B27" s="299"/>
      <c r="C27" s="299"/>
      <c r="D27" s="300"/>
      <c r="E27" s="301">
        <f>E26</f>
        <v>4</v>
      </c>
      <c r="F27" s="302"/>
      <c r="G27" s="303"/>
      <c r="H27" s="304"/>
      <c r="I27" s="305"/>
      <c r="J27" s="298"/>
      <c r="K27" s="306"/>
      <c r="L27" s="307"/>
      <c r="M27" s="305"/>
      <c r="N27" s="306"/>
      <c r="O27" s="305"/>
      <c r="P27" s="298"/>
      <c r="Q27" s="308"/>
      <c r="R27" s="309"/>
      <c r="S27" s="309"/>
      <c r="T27" s="309"/>
      <c r="U27" s="298"/>
    </row>
    <row r="28" spans="1:21" x14ac:dyDescent="0.25">
      <c r="A28" s="312" t="s">
        <v>378</v>
      </c>
      <c r="B28" s="288"/>
      <c r="C28" s="288"/>
      <c r="D28" s="313"/>
      <c r="E28" s="313"/>
      <c r="F28" s="314"/>
      <c r="G28" s="314"/>
      <c r="H28" s="574"/>
      <c r="I28" s="575"/>
      <c r="J28" s="313"/>
      <c r="K28" s="574"/>
      <c r="L28" s="576"/>
      <c r="M28" s="575"/>
      <c r="N28" s="574"/>
      <c r="O28" s="575"/>
      <c r="P28" s="313"/>
      <c r="Q28" s="313"/>
      <c r="R28" s="313"/>
      <c r="S28" s="313"/>
      <c r="T28" s="313"/>
      <c r="U28" s="315"/>
    </row>
    <row r="29" spans="1:21" x14ac:dyDescent="0.25">
      <c r="A29" s="316"/>
      <c r="B29" s="295">
        <v>8162</v>
      </c>
      <c r="C29" s="295">
        <v>13786</v>
      </c>
      <c r="D29" s="296" t="s">
        <v>376</v>
      </c>
      <c r="E29" s="317">
        <v>4</v>
      </c>
      <c r="F29" s="577">
        <v>37</v>
      </c>
      <c r="G29" s="578"/>
      <c r="H29" s="579"/>
      <c r="I29" s="580"/>
      <c r="J29" s="318"/>
      <c r="K29" s="581">
        <v>0.04</v>
      </c>
      <c r="L29" s="582"/>
      <c r="M29" s="583"/>
      <c r="N29" s="584">
        <v>0.2</v>
      </c>
      <c r="O29" s="585"/>
      <c r="P29" s="318"/>
      <c r="Q29" s="565"/>
      <c r="R29" s="566"/>
      <c r="S29" s="319"/>
      <c r="T29" s="319"/>
      <c r="U29" s="318"/>
    </row>
    <row r="30" spans="1:21" x14ac:dyDescent="0.25">
      <c r="A30" s="320"/>
      <c r="B30" s="301"/>
      <c r="C30" s="301"/>
      <c r="D30" s="321"/>
      <c r="E30" s="301">
        <f>E29</f>
        <v>4</v>
      </c>
      <c r="F30" s="322"/>
      <c r="G30" s="323"/>
      <c r="H30" s="324"/>
      <c r="I30" s="325"/>
      <c r="J30" s="320"/>
      <c r="K30" s="326"/>
      <c r="L30" s="327"/>
      <c r="M30" s="325"/>
      <c r="N30" s="326"/>
      <c r="O30" s="325"/>
      <c r="P30" s="320"/>
      <c r="Q30" s="322"/>
      <c r="R30" s="323"/>
      <c r="S30" s="323"/>
      <c r="T30" s="323"/>
      <c r="U30" s="320"/>
    </row>
    <row r="31" spans="1:21" x14ac:dyDescent="0.25">
      <c r="A31" s="567" t="s">
        <v>379</v>
      </c>
      <c r="B31" s="568"/>
      <c r="C31" s="568"/>
      <c r="D31" s="569"/>
      <c r="E31" s="328">
        <f>E24+E27+E30</f>
        <v>12</v>
      </c>
      <c r="F31" s="570"/>
      <c r="G31" s="571"/>
      <c r="H31" s="570"/>
      <c r="I31" s="571"/>
      <c r="J31" s="329"/>
      <c r="K31" s="572"/>
      <c r="L31" s="572"/>
      <c r="M31" s="571"/>
      <c r="N31" s="570"/>
      <c r="O31" s="571"/>
      <c r="P31" s="329"/>
      <c r="Q31" s="570"/>
      <c r="R31" s="571"/>
      <c r="S31" s="330"/>
      <c r="T31" s="330"/>
      <c r="U31" s="331"/>
    </row>
    <row r="32" spans="1:21" x14ac:dyDescent="0.25">
      <c r="A32" s="332" t="s">
        <v>380</v>
      </c>
      <c r="B32" s="563"/>
      <c r="C32" s="573"/>
      <c r="D32" s="564"/>
      <c r="E32" s="333">
        <f>E17+E31</f>
        <v>13.625</v>
      </c>
      <c r="F32" s="563"/>
      <c r="G32" s="564"/>
      <c r="H32" s="563"/>
      <c r="I32" s="564"/>
      <c r="J32" s="332"/>
      <c r="K32" s="563"/>
      <c r="L32" s="573"/>
      <c r="M32" s="564"/>
      <c r="N32" s="563"/>
      <c r="O32" s="564"/>
      <c r="P32" s="332"/>
      <c r="Q32" s="563"/>
      <c r="R32" s="564"/>
      <c r="S32" s="334"/>
      <c r="T32" s="334"/>
      <c r="U32" s="332"/>
    </row>
    <row r="35" spans="2:6" x14ac:dyDescent="0.25">
      <c r="B35" t="s">
        <v>252</v>
      </c>
      <c r="F35" t="s">
        <v>381</v>
      </c>
    </row>
    <row r="37" spans="2:6" x14ac:dyDescent="0.25">
      <c r="B37" t="s">
        <v>382</v>
      </c>
      <c r="F37" t="s">
        <v>383</v>
      </c>
    </row>
  </sheetData>
  <mergeCells count="96">
    <mergeCell ref="E5:G5"/>
    <mergeCell ref="E6:G6"/>
    <mergeCell ref="B8:D8"/>
    <mergeCell ref="A9:B9"/>
    <mergeCell ref="D9:D10"/>
    <mergeCell ref="E9:E10"/>
    <mergeCell ref="F9:G10"/>
    <mergeCell ref="H9:P9"/>
    <mergeCell ref="Q9:R10"/>
    <mergeCell ref="S9:S10"/>
    <mergeCell ref="T9:T10"/>
    <mergeCell ref="U9:U10"/>
    <mergeCell ref="H10:J10"/>
    <mergeCell ref="K10:M10"/>
    <mergeCell ref="N10:P10"/>
    <mergeCell ref="F12:G12"/>
    <mergeCell ref="H12:J12"/>
    <mergeCell ref="K12:M12"/>
    <mergeCell ref="N12:P12"/>
    <mergeCell ref="Q12:R12"/>
    <mergeCell ref="F11:G11"/>
    <mergeCell ref="H11:J11"/>
    <mergeCell ref="K11:M11"/>
    <mergeCell ref="N11:P11"/>
    <mergeCell ref="Q11:R11"/>
    <mergeCell ref="F14:G14"/>
    <mergeCell ref="H14:I14"/>
    <mergeCell ref="K14:M14"/>
    <mergeCell ref="N14:O14"/>
    <mergeCell ref="Q14:R14"/>
    <mergeCell ref="F13:G13"/>
    <mergeCell ref="H13:I13"/>
    <mergeCell ref="K13:M13"/>
    <mergeCell ref="N13:O13"/>
    <mergeCell ref="Q13:R13"/>
    <mergeCell ref="A19:E19"/>
    <mergeCell ref="F15:G15"/>
    <mergeCell ref="Q15:R15"/>
    <mergeCell ref="F16:G16"/>
    <mergeCell ref="H16:I16"/>
    <mergeCell ref="K16:M16"/>
    <mergeCell ref="N16:O16"/>
    <mergeCell ref="Q16:R16"/>
    <mergeCell ref="F17:G17"/>
    <mergeCell ref="H17:J17"/>
    <mergeCell ref="K17:M17"/>
    <mergeCell ref="N17:P17"/>
    <mergeCell ref="Q17:R17"/>
    <mergeCell ref="A20:B20"/>
    <mergeCell ref="D20:D21"/>
    <mergeCell ref="E20:E21"/>
    <mergeCell ref="F20:G21"/>
    <mergeCell ref="H20:P20"/>
    <mergeCell ref="Q23:R23"/>
    <mergeCell ref="S20:S21"/>
    <mergeCell ref="T20:T21"/>
    <mergeCell ref="U20:U21"/>
    <mergeCell ref="H21:J21"/>
    <mergeCell ref="K21:M21"/>
    <mergeCell ref="N21:P21"/>
    <mergeCell ref="Q20:R21"/>
    <mergeCell ref="D22:H22"/>
    <mergeCell ref="F23:G23"/>
    <mergeCell ref="H23:I23"/>
    <mergeCell ref="K23:M23"/>
    <mergeCell ref="N23:O23"/>
    <mergeCell ref="F26:G26"/>
    <mergeCell ref="H26:I26"/>
    <mergeCell ref="K26:M26"/>
    <mergeCell ref="N26:O26"/>
    <mergeCell ref="Q26:R26"/>
    <mergeCell ref="F25:G25"/>
    <mergeCell ref="H25:I25"/>
    <mergeCell ref="K25:M25"/>
    <mergeCell ref="N25:O25"/>
    <mergeCell ref="Q25:R25"/>
    <mergeCell ref="H28:I28"/>
    <mergeCell ref="K28:M28"/>
    <mergeCell ref="N28:O28"/>
    <mergeCell ref="F29:G29"/>
    <mergeCell ref="H29:I29"/>
    <mergeCell ref="K29:M29"/>
    <mergeCell ref="N29:O29"/>
    <mergeCell ref="Q32:R32"/>
    <mergeCell ref="Q29:R29"/>
    <mergeCell ref="A31:D31"/>
    <mergeCell ref="F31:G31"/>
    <mergeCell ref="H31:I31"/>
    <mergeCell ref="K31:M31"/>
    <mergeCell ref="N31:O31"/>
    <mergeCell ref="Q31:R31"/>
    <mergeCell ref="B32:D32"/>
    <mergeCell ref="F32:G32"/>
    <mergeCell ref="H32:I32"/>
    <mergeCell ref="K32:M32"/>
    <mergeCell ref="N32:O32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14</vt:i4>
      </vt:variant>
      <vt:variant>
        <vt:lpstr>Іменовані діапазони</vt:lpstr>
      </vt:variant>
      <vt:variant>
        <vt:i4>11</vt:i4>
      </vt:variant>
    </vt:vector>
  </HeadingPairs>
  <TitlesOfParts>
    <vt:vector size="25" baseType="lpstr">
      <vt:lpstr>Дод 3</vt:lpstr>
      <vt:lpstr>Дод 7</vt:lpstr>
      <vt:lpstr>Дод 8</vt:lpstr>
      <vt:lpstr>Дод 9</vt:lpstr>
      <vt:lpstr>зп роб</vt:lpstr>
      <vt:lpstr>ЕкоПодаток</vt:lpstr>
      <vt:lpstr>ЗагВироб</vt:lpstr>
      <vt:lpstr>АдмінВитрати</vt:lpstr>
      <vt:lpstr>оренда котелень</vt:lpstr>
      <vt:lpstr>Гкал</vt:lpstr>
      <vt:lpstr>Дод 32</vt:lpstr>
      <vt:lpstr>Дод 10</vt:lpstr>
      <vt:lpstr>ОЗ</vt:lpstr>
      <vt:lpstr>ШР ДТМ</vt:lpstr>
      <vt:lpstr>АдмінВитрати!Область_друку</vt:lpstr>
      <vt:lpstr>Гкал!Область_друку</vt:lpstr>
      <vt:lpstr>'Дод 10'!Область_друку</vt:lpstr>
      <vt:lpstr>'Дод 3'!Область_друку</vt:lpstr>
      <vt:lpstr>'Дод 7'!Область_друку</vt:lpstr>
      <vt:lpstr>'Дод 8'!Область_друку</vt:lpstr>
      <vt:lpstr>'Дод 9'!Область_друку</vt:lpstr>
      <vt:lpstr>ЗагВироб!Область_друку</vt:lpstr>
      <vt:lpstr>'зп роб'!Область_друку</vt:lpstr>
      <vt:lpstr>ОЗ!Область_друку</vt:lpstr>
      <vt:lpstr>'оренда котелень'!Область_друку</vt:lpstr>
    </vt:vector>
  </TitlesOfParts>
  <Company>KGNG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Павлічко Олександр</dc:creator>
  <cp:lastModifiedBy>user</cp:lastModifiedBy>
  <cp:lastPrinted>2025-11-07T09:57:44Z</cp:lastPrinted>
  <dcterms:created xsi:type="dcterms:W3CDTF">2021-10-20T13:53:51Z</dcterms:created>
  <dcterms:modified xsi:type="dcterms:W3CDTF">2025-11-07T10:01:15Z</dcterms:modified>
</cp:coreProperties>
</file>